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на 01.01.2026 г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106" i="1" l="1"/>
  <c r="L106" i="1"/>
  <c r="J106" i="1"/>
  <c r="I106" i="1"/>
  <c r="H106" i="1"/>
  <c r="G106" i="1"/>
  <c r="F106" i="1"/>
  <c r="E106" i="1"/>
  <c r="D106" i="1"/>
  <c r="M105" i="1"/>
  <c r="L105" i="1"/>
  <c r="K105" i="1"/>
  <c r="J105" i="1"/>
  <c r="I105" i="1"/>
  <c r="H105" i="1"/>
  <c r="G105" i="1"/>
  <c r="F105" i="1"/>
  <c r="E105" i="1"/>
  <c r="D105" i="1"/>
  <c r="B104" i="1"/>
  <c r="B106" i="1" s="1"/>
  <c r="C103" i="1"/>
  <c r="C106" i="1" s="1"/>
  <c r="B103" i="1"/>
  <c r="F101" i="1"/>
  <c r="D101" i="1"/>
  <c r="C101" i="1"/>
  <c r="M100" i="1"/>
  <c r="L100" i="1"/>
  <c r="K100" i="1"/>
  <c r="J100" i="1"/>
  <c r="I100" i="1"/>
  <c r="H100" i="1"/>
  <c r="G100" i="1"/>
  <c r="F100" i="1"/>
  <c r="D100" i="1"/>
  <c r="B99" i="1"/>
  <c r="B100" i="1" s="1"/>
  <c r="C98" i="1"/>
  <c r="C100" i="1" s="1"/>
  <c r="B98" i="1"/>
  <c r="F96" i="1"/>
  <c r="E96" i="1"/>
  <c r="D96" i="1"/>
  <c r="F95" i="1"/>
  <c r="E95" i="1"/>
  <c r="D95" i="1"/>
  <c r="B94" i="1"/>
  <c r="C93" i="1"/>
  <c r="C95" i="1" s="1"/>
  <c r="J91" i="1"/>
  <c r="M89" i="1"/>
  <c r="M91" i="1" s="1"/>
  <c r="L89" i="1"/>
  <c r="L90" i="1" s="1"/>
  <c r="K89" i="1"/>
  <c r="K90" i="1" s="1"/>
  <c r="J89" i="1"/>
  <c r="J90" i="1" s="1"/>
  <c r="I89" i="1"/>
  <c r="I90" i="1" s="1"/>
  <c r="H89" i="1"/>
  <c r="H90" i="1" s="1"/>
  <c r="G89" i="1"/>
  <c r="G91" i="1" s="1"/>
  <c r="F89" i="1"/>
  <c r="F91" i="1" s="1"/>
  <c r="E89" i="1"/>
  <c r="E91" i="1" s="1"/>
  <c r="D89" i="1"/>
  <c r="D91" i="1" s="1"/>
  <c r="C89" i="1"/>
  <c r="M88" i="1"/>
  <c r="L88" i="1"/>
  <c r="K88" i="1"/>
  <c r="J88" i="1"/>
  <c r="I88" i="1"/>
  <c r="H88" i="1"/>
  <c r="G88" i="1"/>
  <c r="F88" i="1"/>
  <c r="E88" i="1"/>
  <c r="D88" i="1"/>
  <c r="C88" i="1" s="1"/>
  <c r="B88" i="1" s="1"/>
  <c r="A88" i="1"/>
  <c r="A93" i="1" s="1"/>
  <c r="A98" i="1" s="1"/>
  <c r="A103" i="1" s="1"/>
  <c r="D86" i="1"/>
  <c r="D85" i="1"/>
  <c r="C85" i="1"/>
  <c r="B84" i="1"/>
  <c r="C83" i="1"/>
  <c r="C86" i="1" s="1"/>
  <c r="A83" i="1"/>
  <c r="F81" i="1"/>
  <c r="D81" i="1"/>
  <c r="F80" i="1"/>
  <c r="D80" i="1"/>
  <c r="E79" i="1"/>
  <c r="E81" i="1" s="1"/>
  <c r="C79" i="1"/>
  <c r="C81" i="1" s="1"/>
  <c r="C78" i="1"/>
  <c r="B78" i="1"/>
  <c r="M76" i="1"/>
  <c r="L76" i="1"/>
  <c r="K76" i="1"/>
  <c r="J76" i="1"/>
  <c r="I76" i="1"/>
  <c r="H76" i="1"/>
  <c r="G76" i="1"/>
  <c r="F76" i="1"/>
  <c r="E76" i="1"/>
  <c r="D76" i="1"/>
  <c r="M75" i="1"/>
  <c r="L75" i="1"/>
  <c r="K75" i="1"/>
  <c r="J75" i="1"/>
  <c r="I75" i="1"/>
  <c r="H75" i="1"/>
  <c r="G75" i="1"/>
  <c r="F75" i="1"/>
  <c r="E75" i="1"/>
  <c r="D75" i="1"/>
  <c r="B74" i="1"/>
  <c r="C73" i="1"/>
  <c r="C76" i="1" s="1"/>
  <c r="A73" i="1"/>
  <c r="L71" i="1"/>
  <c r="K71" i="1"/>
  <c r="G71" i="1"/>
  <c r="E71" i="1"/>
  <c r="D71" i="1"/>
  <c r="M70" i="1"/>
  <c r="L70" i="1"/>
  <c r="K70" i="1"/>
  <c r="J70" i="1"/>
  <c r="I70" i="1"/>
  <c r="H70" i="1"/>
  <c r="G70" i="1"/>
  <c r="F70" i="1"/>
  <c r="E70" i="1"/>
  <c r="D70" i="1"/>
  <c r="B69" i="1"/>
  <c r="C68" i="1"/>
  <c r="C71" i="1" s="1"/>
  <c r="A68" i="1"/>
  <c r="A78" i="1" s="1"/>
  <c r="M64" i="1"/>
  <c r="M66" i="1" s="1"/>
  <c r="L64" i="1"/>
  <c r="L66" i="1" s="1"/>
  <c r="K64" i="1"/>
  <c r="K66" i="1" s="1"/>
  <c r="J64" i="1"/>
  <c r="J66" i="1" s="1"/>
  <c r="I64" i="1"/>
  <c r="I66" i="1" s="1"/>
  <c r="H64" i="1"/>
  <c r="H66" i="1" s="1"/>
  <c r="G64" i="1"/>
  <c r="G66" i="1" s="1"/>
  <c r="F64" i="1"/>
  <c r="F66" i="1" s="1"/>
  <c r="E64" i="1"/>
  <c r="E66" i="1" s="1"/>
  <c r="D64" i="1"/>
  <c r="D66" i="1" s="1"/>
  <c r="C64" i="1"/>
  <c r="B64" i="1"/>
  <c r="M63" i="1"/>
  <c r="L63" i="1"/>
  <c r="K63" i="1"/>
  <c r="J63" i="1"/>
  <c r="I63" i="1"/>
  <c r="H63" i="1"/>
  <c r="G63" i="1"/>
  <c r="F63" i="1"/>
  <c r="C63" i="1" s="1"/>
  <c r="E63" i="1"/>
  <c r="A63" i="1"/>
  <c r="M61" i="1"/>
  <c r="L61" i="1"/>
  <c r="K61" i="1"/>
  <c r="J61" i="1"/>
  <c r="I61" i="1"/>
  <c r="H61" i="1"/>
  <c r="G61" i="1"/>
  <c r="F61" i="1"/>
  <c r="C61" i="1"/>
  <c r="M60" i="1"/>
  <c r="L60" i="1"/>
  <c r="K60" i="1"/>
  <c r="J60" i="1"/>
  <c r="I60" i="1"/>
  <c r="H60" i="1"/>
  <c r="G60" i="1"/>
  <c r="F60" i="1"/>
  <c r="D60" i="1"/>
  <c r="C60" i="1"/>
  <c r="C59" i="1"/>
  <c r="C58" i="1"/>
  <c r="C57" i="1"/>
  <c r="M55" i="1"/>
  <c r="L55" i="1"/>
  <c r="K55" i="1"/>
  <c r="J55" i="1"/>
  <c r="I55" i="1"/>
  <c r="H55" i="1"/>
  <c r="G55" i="1"/>
  <c r="F55" i="1"/>
  <c r="E55" i="1"/>
  <c r="D55" i="1"/>
  <c r="M54" i="1"/>
  <c r="L54" i="1"/>
  <c r="K54" i="1"/>
  <c r="J54" i="1"/>
  <c r="I54" i="1"/>
  <c r="H54" i="1"/>
  <c r="G54" i="1"/>
  <c r="F54" i="1"/>
  <c r="E54" i="1"/>
  <c r="D54" i="1"/>
  <c r="B53" i="1"/>
  <c r="C52" i="1"/>
  <c r="C55" i="1" s="1"/>
  <c r="A52" i="1"/>
  <c r="G45" i="1"/>
  <c r="E45" i="1"/>
  <c r="D45" i="1"/>
  <c r="M44" i="1"/>
  <c r="G44" i="1"/>
  <c r="E44" i="1"/>
  <c r="D44" i="1"/>
  <c r="B43" i="1"/>
  <c r="C42" i="1"/>
  <c r="C44" i="1" s="1"/>
  <c r="A42" i="1"/>
  <c r="D35" i="1"/>
  <c r="C35" i="1"/>
  <c r="D34" i="1"/>
  <c r="C34" i="1" s="1"/>
  <c r="B33" i="1"/>
  <c r="B35" i="1" s="1"/>
  <c r="C32" i="1"/>
  <c r="B32" i="1"/>
  <c r="B34" i="1" s="1"/>
  <c r="A32" i="1"/>
  <c r="E30" i="1"/>
  <c r="D30" i="1"/>
  <c r="C30" i="1"/>
  <c r="A30" i="1"/>
  <c r="E29" i="1"/>
  <c r="D29" i="1"/>
  <c r="A29" i="1"/>
  <c r="B28" i="1"/>
  <c r="C27" i="1"/>
  <c r="C29" i="1" s="1"/>
  <c r="A27" i="1"/>
  <c r="D25" i="1"/>
  <c r="D24" i="1"/>
  <c r="R23" i="1"/>
  <c r="P23" i="1"/>
  <c r="E23" i="1"/>
  <c r="E25" i="1" s="1"/>
  <c r="C23" i="1"/>
  <c r="B23" i="1" s="1"/>
  <c r="C22" i="1"/>
  <c r="B22" i="1" s="1"/>
  <c r="A22" i="1"/>
  <c r="M20" i="1"/>
  <c r="L20" i="1"/>
  <c r="K20" i="1"/>
  <c r="J20" i="1"/>
  <c r="I20" i="1"/>
  <c r="H20" i="1"/>
  <c r="G20" i="1"/>
  <c r="F20" i="1"/>
  <c r="D20" i="1"/>
  <c r="M19" i="1"/>
  <c r="L19" i="1"/>
  <c r="K19" i="1"/>
  <c r="J19" i="1"/>
  <c r="I19" i="1"/>
  <c r="H19" i="1"/>
  <c r="G19" i="1"/>
  <c r="F19" i="1"/>
  <c r="D19" i="1"/>
  <c r="R18" i="1"/>
  <c r="E18" i="1" s="1"/>
  <c r="P18" i="1"/>
  <c r="C18" i="1" s="1"/>
  <c r="B17" i="1"/>
  <c r="A17" i="1"/>
  <c r="M13" i="1"/>
  <c r="M15" i="1" s="1"/>
  <c r="L13" i="1"/>
  <c r="L15" i="1" s="1"/>
  <c r="K13" i="1"/>
  <c r="K15" i="1" s="1"/>
  <c r="J13" i="1"/>
  <c r="J15" i="1" s="1"/>
  <c r="I13" i="1"/>
  <c r="I15" i="1" s="1"/>
  <c r="H13" i="1"/>
  <c r="H15" i="1" s="1"/>
  <c r="G13" i="1"/>
  <c r="G15" i="1" s="1"/>
  <c r="F13" i="1"/>
  <c r="F15" i="1" s="1"/>
  <c r="D13" i="1"/>
  <c r="D15" i="1" s="1"/>
  <c r="M12" i="1"/>
  <c r="L12" i="1"/>
  <c r="K12" i="1"/>
  <c r="J12" i="1"/>
  <c r="I12" i="1"/>
  <c r="H12" i="1"/>
  <c r="G12" i="1"/>
  <c r="F12" i="1"/>
  <c r="E12" i="1"/>
  <c r="D12" i="1"/>
  <c r="A12" i="1"/>
  <c r="J10" i="1"/>
  <c r="F10" i="1"/>
  <c r="J9" i="1"/>
  <c r="F9" i="1"/>
  <c r="R8" i="1"/>
  <c r="M8" i="1"/>
  <c r="M10" i="1" s="1"/>
  <c r="L8" i="1"/>
  <c r="L10" i="1" s="1"/>
  <c r="K8" i="1"/>
  <c r="K10" i="1" s="1"/>
  <c r="J8" i="1"/>
  <c r="I8" i="1"/>
  <c r="I10" i="1" s="1"/>
  <c r="H8" i="1"/>
  <c r="H10" i="1" s="1"/>
  <c r="G8" i="1"/>
  <c r="G10" i="1" s="1"/>
  <c r="F8" i="1"/>
  <c r="D8" i="1"/>
  <c r="D10" i="1" s="1"/>
  <c r="A8" i="1"/>
  <c r="A33" i="1" s="1"/>
  <c r="M7" i="1"/>
  <c r="L7" i="1"/>
  <c r="K7" i="1"/>
  <c r="J7" i="1"/>
  <c r="I7" i="1"/>
  <c r="C7" i="1" s="1"/>
  <c r="B7" i="1" s="1"/>
  <c r="H7" i="1"/>
  <c r="G7" i="1"/>
  <c r="F7" i="1"/>
  <c r="E7" i="1"/>
  <c r="D7" i="1"/>
  <c r="E20" i="1" l="1"/>
  <c r="E19" i="1"/>
  <c r="E13" i="1"/>
  <c r="B25" i="1"/>
  <c r="B24" i="1"/>
  <c r="B63" i="1"/>
  <c r="B66" i="1" s="1"/>
  <c r="C12" i="1"/>
  <c r="B12" i="1" s="1"/>
  <c r="B76" i="1"/>
  <c r="C66" i="1"/>
  <c r="C20" i="1"/>
  <c r="C19" i="1"/>
  <c r="C13" i="1"/>
  <c r="B18" i="1"/>
  <c r="C91" i="1"/>
  <c r="G9" i="1"/>
  <c r="K9" i="1"/>
  <c r="A13" i="1"/>
  <c r="A18" i="1" s="1"/>
  <c r="I14" i="1"/>
  <c r="M14" i="1"/>
  <c r="C24" i="1"/>
  <c r="N22" i="1" s="1"/>
  <c r="C25" i="1"/>
  <c r="B27" i="1"/>
  <c r="B30" i="1" s="1"/>
  <c r="E65" i="1"/>
  <c r="I65" i="1"/>
  <c r="M65" i="1"/>
  <c r="E80" i="1"/>
  <c r="E90" i="1"/>
  <c r="M90" i="1"/>
  <c r="C96" i="1"/>
  <c r="B101" i="1"/>
  <c r="P8" i="1"/>
  <c r="D9" i="1"/>
  <c r="H9" i="1"/>
  <c r="L9" i="1"/>
  <c r="F14" i="1"/>
  <c r="J14" i="1"/>
  <c r="B29" i="1"/>
  <c r="C45" i="1"/>
  <c r="B65" i="1"/>
  <c r="F65" i="1"/>
  <c r="J65" i="1"/>
  <c r="B89" i="1"/>
  <c r="F90" i="1"/>
  <c r="B105" i="1"/>
  <c r="I9" i="1"/>
  <c r="M9" i="1"/>
  <c r="G14" i="1"/>
  <c r="K14" i="1"/>
  <c r="E24" i="1"/>
  <c r="B42" i="1"/>
  <c r="B44" i="1" s="1"/>
  <c r="B52" i="1"/>
  <c r="B54" i="1" s="1"/>
  <c r="C65" i="1"/>
  <c r="G65" i="1"/>
  <c r="K65" i="1"/>
  <c r="B68" i="1"/>
  <c r="B71" i="1" s="1"/>
  <c r="B70" i="1"/>
  <c r="B73" i="1"/>
  <c r="B75" i="1"/>
  <c r="B79" i="1"/>
  <c r="C80" i="1"/>
  <c r="C90" i="1"/>
  <c r="G90" i="1"/>
  <c r="B93" i="1"/>
  <c r="C105" i="1"/>
  <c r="D14" i="1"/>
  <c r="H14" i="1"/>
  <c r="L14" i="1"/>
  <c r="C54" i="1"/>
  <c r="D65" i="1"/>
  <c r="H65" i="1"/>
  <c r="L65" i="1"/>
  <c r="C70" i="1"/>
  <c r="C75" i="1"/>
  <c r="D90" i="1"/>
  <c r="B20" i="1" l="1"/>
  <c r="B19" i="1"/>
  <c r="B91" i="1"/>
  <c r="B90" i="1"/>
  <c r="B45" i="1"/>
  <c r="C15" i="1"/>
  <c r="C14" i="1"/>
  <c r="C8" i="1"/>
  <c r="B13" i="1"/>
  <c r="B55" i="1"/>
  <c r="E15" i="1"/>
  <c r="E14" i="1"/>
  <c r="E8" i="1"/>
  <c r="B96" i="1"/>
  <c r="B95" i="1"/>
  <c r="B81" i="1"/>
  <c r="B80" i="1"/>
  <c r="A23" i="1"/>
  <c r="A53" i="1"/>
  <c r="B8" i="1" l="1"/>
  <c r="C10" i="1"/>
  <c r="C9" i="1"/>
  <c r="A28" i="1"/>
  <c r="A43" i="1"/>
  <c r="A89" i="1"/>
  <c r="A64" i="1"/>
  <c r="E10" i="1"/>
  <c r="E9" i="1"/>
  <c r="B15" i="1"/>
  <c r="B14" i="1"/>
  <c r="B10" i="1" l="1"/>
  <c r="B9" i="1"/>
  <c r="A94" i="1"/>
  <c r="A69" i="1"/>
  <c r="A99" i="1"/>
  <c r="A74" i="1"/>
  <c r="A104" i="1" l="1"/>
  <c r="A84" i="1"/>
  <c r="A79" i="1"/>
</calcChain>
</file>

<file path=xl/sharedStrings.xml><?xml version="1.0" encoding="utf-8"?>
<sst xmlns="http://schemas.openxmlformats.org/spreadsheetml/2006/main" count="85" uniqueCount="47">
  <si>
    <t xml:space="preserve">Анализ недоимки по уплате доходов в бюджет Меленковского муниципального округа по состоянию  </t>
  </si>
  <si>
    <t>на 01.01.2026 г.</t>
  </si>
  <si>
    <t xml:space="preserve">                    (тыс.руб.)</t>
  </si>
  <si>
    <t>Наименование</t>
  </si>
  <si>
    <t>Всего</t>
  </si>
  <si>
    <t>Недоимка</t>
  </si>
  <si>
    <t>районный бюджет</t>
  </si>
  <si>
    <t>Штрафы</t>
  </si>
  <si>
    <t>г.Меленки</t>
  </si>
  <si>
    <t>Бутылицкое</t>
  </si>
  <si>
    <t>Илькинское</t>
  </si>
  <si>
    <t>Даниловское</t>
  </si>
  <si>
    <t>Денятинское</t>
  </si>
  <si>
    <t>Дмитриевогорское</t>
  </si>
  <si>
    <t>Ляховское</t>
  </si>
  <si>
    <t>Тургеневское</t>
  </si>
  <si>
    <t>Недоимка - всего</t>
  </si>
  <si>
    <t>Налоговые и неналоговые доходы</t>
  </si>
  <si>
    <t>на 01.01.2025 г</t>
  </si>
  <si>
    <t>контроль</t>
  </si>
  <si>
    <t>отклонение</t>
  </si>
  <si>
    <t>% роста (снижения)</t>
  </si>
  <si>
    <t>Налоговые доходы</t>
  </si>
  <si>
    <t>Налог на доходы физических лиц</t>
  </si>
  <si>
    <t>Заполнять здесь!!!</t>
  </si>
  <si>
    <t>Упрощенная система налогообложения</t>
  </si>
  <si>
    <t xml:space="preserve">Единый налог на вмененный доход для отдельных видов деятельности </t>
  </si>
  <si>
    <t xml:space="preserve"> Патентная система налогообложения</t>
  </si>
  <si>
    <t>ЕНВД за периоды, до 01 января 2011 года</t>
  </si>
  <si>
    <t>на 01.01.2012г.</t>
  </si>
  <si>
    <t>На 01.07.2015 г.</t>
  </si>
  <si>
    <t xml:space="preserve">Единый сельскохозяйственный налог  </t>
  </si>
  <si>
    <t xml:space="preserve">Единый сельскохозяйственный налог за периоды до 01 января 2011 года </t>
  </si>
  <si>
    <t>На 01.04.2012 г.</t>
  </si>
  <si>
    <t>Налог на имущество физических лиц</t>
  </si>
  <si>
    <t>Транспортный налог</t>
  </si>
  <si>
    <t>На 01.02.2012 г.</t>
  </si>
  <si>
    <t>На 01.01.2012 г.</t>
  </si>
  <si>
    <t>Земельный налог, в том числе</t>
  </si>
  <si>
    <t>земельный налог с организаций</t>
  </si>
  <si>
    <t>земельный налог с физических лиц</t>
  </si>
  <si>
    <t>Транспортный налог с физических лиц</t>
  </si>
  <si>
    <t>Налог на добычу общераспространенных полезных ископаемых</t>
  </si>
  <si>
    <t>Неналоговые доходы</t>
  </si>
  <si>
    <t xml:space="preserve"> доходы от арендной платы за земельные участки государственная собственность на которые не разграничена</t>
  </si>
  <si>
    <t xml:space="preserve"> доходы от сдачи в  аренду имущества, находящегося в оперативном управлении органов гос власти и органов местного самоуправления</t>
  </si>
  <si>
    <t xml:space="preserve"> прочие поступления от использования имущества (плата за найм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</si>
</sst>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family val="2"/>
      <charset val="204"/>
    </font>
    <font>
      <i/>
      <sz val="9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0" fillId="0" borderId="0" xfId="0" applyFill="1"/>
    <xf numFmtId="0" fontId="2" fillId="0" borderId="0" xfId="0" applyFont="1" applyFill="1" applyBorder="1" applyAlignment="1">
      <alignment horizontal="justify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ill="1" applyBorder="1"/>
    <xf numFmtId="0" fontId="4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justify" vertical="center" wrapText="1"/>
    </xf>
    <xf numFmtId="2" fontId="9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2" fontId="0" fillId="2" borderId="0" xfId="0" applyNumberFormat="1" applyFill="1"/>
    <xf numFmtId="2" fontId="0" fillId="0" borderId="2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justify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/>
    <xf numFmtId="0" fontId="11" fillId="0" borderId="2" xfId="0" applyFont="1" applyFill="1" applyBorder="1" applyAlignment="1">
      <alignment horizontal="justify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2" fontId="12" fillId="3" borderId="2" xfId="0" applyNumberFormat="1" applyFont="1" applyFill="1" applyBorder="1" applyAlignment="1">
      <alignment horizontal="center" vertical="center"/>
    </xf>
    <xf numFmtId="9" fontId="0" fillId="0" borderId="0" xfId="0" applyNumberFormat="1" applyFill="1"/>
    <xf numFmtId="2" fontId="0" fillId="3" borderId="2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2" fontId="12" fillId="3" borderId="6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5" fillId="0" borderId="1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6"/>
  <sheetViews>
    <sheetView tabSelected="1" workbookViewId="0">
      <selection activeCell="V33" sqref="V33"/>
    </sheetView>
  </sheetViews>
  <sheetFormatPr defaultRowHeight="15" x14ac:dyDescent="0.25"/>
  <cols>
    <col min="1" max="1" width="19.7109375" style="71" customWidth="1"/>
    <col min="2" max="2" width="15.85546875" style="71" customWidth="1"/>
    <col min="3" max="3" width="14.7109375" style="2" customWidth="1"/>
    <col min="4" max="4" width="12.140625" style="2" hidden="1" customWidth="1"/>
    <col min="5" max="5" width="14.7109375" style="2" customWidth="1"/>
    <col min="6" max="6" width="10.28515625" style="2" hidden="1" customWidth="1"/>
    <col min="7" max="7" width="11.42578125" style="2" hidden="1" customWidth="1"/>
    <col min="8" max="9" width="12.28515625" style="2" hidden="1" customWidth="1"/>
    <col min="10" max="10" width="12.42578125" style="2" hidden="1" customWidth="1"/>
    <col min="11" max="11" width="10" style="2" hidden="1" customWidth="1"/>
    <col min="12" max="12" width="10.42578125" style="2" hidden="1" customWidth="1"/>
    <col min="13" max="13" width="12.28515625" style="2" hidden="1" customWidth="1"/>
    <col min="14" max="14" width="9.5703125" style="2" hidden="1" customWidth="1"/>
    <col min="15" max="15" width="9.140625" style="2" hidden="1" customWidth="1"/>
    <col min="16" max="16" width="12.28515625" style="2" hidden="1" customWidth="1"/>
    <col min="17" max="20" width="0" style="2" hidden="1" customWidth="1"/>
    <col min="21" max="256" width="9.140625" style="2"/>
    <col min="257" max="257" width="19.7109375" style="2" customWidth="1"/>
    <col min="258" max="258" width="15.85546875" style="2" customWidth="1"/>
    <col min="259" max="259" width="14.7109375" style="2" customWidth="1"/>
    <col min="260" max="260" width="0" style="2" hidden="1" customWidth="1"/>
    <col min="261" max="261" width="14.7109375" style="2" customWidth="1"/>
    <col min="262" max="269" width="0" style="2" hidden="1" customWidth="1"/>
    <col min="270" max="270" width="9.5703125" style="2" customWidth="1"/>
    <col min="271" max="271" width="9.140625" style="2" customWidth="1"/>
    <col min="272" max="272" width="12.28515625" style="2" customWidth="1"/>
    <col min="273" max="512" width="9.140625" style="2"/>
    <col min="513" max="513" width="19.7109375" style="2" customWidth="1"/>
    <col min="514" max="514" width="15.85546875" style="2" customWidth="1"/>
    <col min="515" max="515" width="14.7109375" style="2" customWidth="1"/>
    <col min="516" max="516" width="0" style="2" hidden="1" customWidth="1"/>
    <col min="517" max="517" width="14.7109375" style="2" customWidth="1"/>
    <col min="518" max="525" width="0" style="2" hidden="1" customWidth="1"/>
    <col min="526" max="526" width="9.5703125" style="2" customWidth="1"/>
    <col min="527" max="527" width="9.140625" style="2" customWidth="1"/>
    <col min="528" max="528" width="12.28515625" style="2" customWidth="1"/>
    <col min="529" max="768" width="9.140625" style="2"/>
    <col min="769" max="769" width="19.7109375" style="2" customWidth="1"/>
    <col min="770" max="770" width="15.85546875" style="2" customWidth="1"/>
    <col min="771" max="771" width="14.7109375" style="2" customWidth="1"/>
    <col min="772" max="772" width="0" style="2" hidden="1" customWidth="1"/>
    <col min="773" max="773" width="14.7109375" style="2" customWidth="1"/>
    <col min="774" max="781" width="0" style="2" hidden="1" customWidth="1"/>
    <col min="782" max="782" width="9.5703125" style="2" customWidth="1"/>
    <col min="783" max="783" width="9.140625" style="2" customWidth="1"/>
    <col min="784" max="784" width="12.28515625" style="2" customWidth="1"/>
    <col min="785" max="1024" width="9.140625" style="2"/>
    <col min="1025" max="1025" width="19.7109375" style="2" customWidth="1"/>
    <col min="1026" max="1026" width="15.85546875" style="2" customWidth="1"/>
    <col min="1027" max="1027" width="14.7109375" style="2" customWidth="1"/>
    <col min="1028" max="1028" width="0" style="2" hidden="1" customWidth="1"/>
    <col min="1029" max="1029" width="14.7109375" style="2" customWidth="1"/>
    <col min="1030" max="1037" width="0" style="2" hidden="1" customWidth="1"/>
    <col min="1038" max="1038" width="9.5703125" style="2" customWidth="1"/>
    <col min="1039" max="1039" width="9.140625" style="2" customWidth="1"/>
    <col min="1040" max="1040" width="12.28515625" style="2" customWidth="1"/>
    <col min="1041" max="1280" width="9.140625" style="2"/>
    <col min="1281" max="1281" width="19.7109375" style="2" customWidth="1"/>
    <col min="1282" max="1282" width="15.85546875" style="2" customWidth="1"/>
    <col min="1283" max="1283" width="14.7109375" style="2" customWidth="1"/>
    <col min="1284" max="1284" width="0" style="2" hidden="1" customWidth="1"/>
    <col min="1285" max="1285" width="14.7109375" style="2" customWidth="1"/>
    <col min="1286" max="1293" width="0" style="2" hidden="1" customWidth="1"/>
    <col min="1294" max="1294" width="9.5703125" style="2" customWidth="1"/>
    <col min="1295" max="1295" width="9.140625" style="2" customWidth="1"/>
    <col min="1296" max="1296" width="12.28515625" style="2" customWidth="1"/>
    <col min="1297" max="1536" width="9.140625" style="2"/>
    <col min="1537" max="1537" width="19.7109375" style="2" customWidth="1"/>
    <col min="1538" max="1538" width="15.85546875" style="2" customWidth="1"/>
    <col min="1539" max="1539" width="14.7109375" style="2" customWidth="1"/>
    <col min="1540" max="1540" width="0" style="2" hidden="1" customWidth="1"/>
    <col min="1541" max="1541" width="14.7109375" style="2" customWidth="1"/>
    <col min="1542" max="1549" width="0" style="2" hidden="1" customWidth="1"/>
    <col min="1550" max="1550" width="9.5703125" style="2" customWidth="1"/>
    <col min="1551" max="1551" width="9.140625" style="2" customWidth="1"/>
    <col min="1552" max="1552" width="12.28515625" style="2" customWidth="1"/>
    <col min="1553" max="1792" width="9.140625" style="2"/>
    <col min="1793" max="1793" width="19.7109375" style="2" customWidth="1"/>
    <col min="1794" max="1794" width="15.85546875" style="2" customWidth="1"/>
    <col min="1795" max="1795" width="14.7109375" style="2" customWidth="1"/>
    <col min="1796" max="1796" width="0" style="2" hidden="1" customWidth="1"/>
    <col min="1797" max="1797" width="14.7109375" style="2" customWidth="1"/>
    <col min="1798" max="1805" width="0" style="2" hidden="1" customWidth="1"/>
    <col min="1806" max="1806" width="9.5703125" style="2" customWidth="1"/>
    <col min="1807" max="1807" width="9.140625" style="2" customWidth="1"/>
    <col min="1808" max="1808" width="12.28515625" style="2" customWidth="1"/>
    <col min="1809" max="2048" width="9.140625" style="2"/>
    <col min="2049" max="2049" width="19.7109375" style="2" customWidth="1"/>
    <col min="2050" max="2050" width="15.85546875" style="2" customWidth="1"/>
    <col min="2051" max="2051" width="14.7109375" style="2" customWidth="1"/>
    <col min="2052" max="2052" width="0" style="2" hidden="1" customWidth="1"/>
    <col min="2053" max="2053" width="14.7109375" style="2" customWidth="1"/>
    <col min="2054" max="2061" width="0" style="2" hidden="1" customWidth="1"/>
    <col min="2062" max="2062" width="9.5703125" style="2" customWidth="1"/>
    <col min="2063" max="2063" width="9.140625" style="2" customWidth="1"/>
    <col min="2064" max="2064" width="12.28515625" style="2" customWidth="1"/>
    <col min="2065" max="2304" width="9.140625" style="2"/>
    <col min="2305" max="2305" width="19.7109375" style="2" customWidth="1"/>
    <col min="2306" max="2306" width="15.85546875" style="2" customWidth="1"/>
    <col min="2307" max="2307" width="14.7109375" style="2" customWidth="1"/>
    <col min="2308" max="2308" width="0" style="2" hidden="1" customWidth="1"/>
    <col min="2309" max="2309" width="14.7109375" style="2" customWidth="1"/>
    <col min="2310" max="2317" width="0" style="2" hidden="1" customWidth="1"/>
    <col min="2318" max="2318" width="9.5703125" style="2" customWidth="1"/>
    <col min="2319" max="2319" width="9.140625" style="2" customWidth="1"/>
    <col min="2320" max="2320" width="12.28515625" style="2" customWidth="1"/>
    <col min="2321" max="2560" width="9.140625" style="2"/>
    <col min="2561" max="2561" width="19.7109375" style="2" customWidth="1"/>
    <col min="2562" max="2562" width="15.85546875" style="2" customWidth="1"/>
    <col min="2563" max="2563" width="14.7109375" style="2" customWidth="1"/>
    <col min="2564" max="2564" width="0" style="2" hidden="1" customWidth="1"/>
    <col min="2565" max="2565" width="14.7109375" style="2" customWidth="1"/>
    <col min="2566" max="2573" width="0" style="2" hidden="1" customWidth="1"/>
    <col min="2574" max="2574" width="9.5703125" style="2" customWidth="1"/>
    <col min="2575" max="2575" width="9.140625" style="2" customWidth="1"/>
    <col min="2576" max="2576" width="12.28515625" style="2" customWidth="1"/>
    <col min="2577" max="2816" width="9.140625" style="2"/>
    <col min="2817" max="2817" width="19.7109375" style="2" customWidth="1"/>
    <col min="2818" max="2818" width="15.85546875" style="2" customWidth="1"/>
    <col min="2819" max="2819" width="14.7109375" style="2" customWidth="1"/>
    <col min="2820" max="2820" width="0" style="2" hidden="1" customWidth="1"/>
    <col min="2821" max="2821" width="14.7109375" style="2" customWidth="1"/>
    <col min="2822" max="2829" width="0" style="2" hidden="1" customWidth="1"/>
    <col min="2830" max="2830" width="9.5703125" style="2" customWidth="1"/>
    <col min="2831" max="2831" width="9.140625" style="2" customWidth="1"/>
    <col min="2832" max="2832" width="12.28515625" style="2" customWidth="1"/>
    <col min="2833" max="3072" width="9.140625" style="2"/>
    <col min="3073" max="3073" width="19.7109375" style="2" customWidth="1"/>
    <col min="3074" max="3074" width="15.85546875" style="2" customWidth="1"/>
    <col min="3075" max="3075" width="14.7109375" style="2" customWidth="1"/>
    <col min="3076" max="3076" width="0" style="2" hidden="1" customWidth="1"/>
    <col min="3077" max="3077" width="14.7109375" style="2" customWidth="1"/>
    <col min="3078" max="3085" width="0" style="2" hidden="1" customWidth="1"/>
    <col min="3086" max="3086" width="9.5703125" style="2" customWidth="1"/>
    <col min="3087" max="3087" width="9.140625" style="2" customWidth="1"/>
    <col min="3088" max="3088" width="12.28515625" style="2" customWidth="1"/>
    <col min="3089" max="3328" width="9.140625" style="2"/>
    <col min="3329" max="3329" width="19.7109375" style="2" customWidth="1"/>
    <col min="3330" max="3330" width="15.85546875" style="2" customWidth="1"/>
    <col min="3331" max="3331" width="14.7109375" style="2" customWidth="1"/>
    <col min="3332" max="3332" width="0" style="2" hidden="1" customWidth="1"/>
    <col min="3333" max="3333" width="14.7109375" style="2" customWidth="1"/>
    <col min="3334" max="3341" width="0" style="2" hidden="1" customWidth="1"/>
    <col min="3342" max="3342" width="9.5703125" style="2" customWidth="1"/>
    <col min="3343" max="3343" width="9.140625" style="2" customWidth="1"/>
    <col min="3344" max="3344" width="12.28515625" style="2" customWidth="1"/>
    <col min="3345" max="3584" width="9.140625" style="2"/>
    <col min="3585" max="3585" width="19.7109375" style="2" customWidth="1"/>
    <col min="3586" max="3586" width="15.85546875" style="2" customWidth="1"/>
    <col min="3587" max="3587" width="14.7109375" style="2" customWidth="1"/>
    <col min="3588" max="3588" width="0" style="2" hidden="1" customWidth="1"/>
    <col min="3589" max="3589" width="14.7109375" style="2" customWidth="1"/>
    <col min="3590" max="3597" width="0" style="2" hidden="1" customWidth="1"/>
    <col min="3598" max="3598" width="9.5703125" style="2" customWidth="1"/>
    <col min="3599" max="3599" width="9.140625" style="2" customWidth="1"/>
    <col min="3600" max="3600" width="12.28515625" style="2" customWidth="1"/>
    <col min="3601" max="3840" width="9.140625" style="2"/>
    <col min="3841" max="3841" width="19.7109375" style="2" customWidth="1"/>
    <col min="3842" max="3842" width="15.85546875" style="2" customWidth="1"/>
    <col min="3843" max="3843" width="14.7109375" style="2" customWidth="1"/>
    <col min="3844" max="3844" width="0" style="2" hidden="1" customWidth="1"/>
    <col min="3845" max="3845" width="14.7109375" style="2" customWidth="1"/>
    <col min="3846" max="3853" width="0" style="2" hidden="1" customWidth="1"/>
    <col min="3854" max="3854" width="9.5703125" style="2" customWidth="1"/>
    <col min="3855" max="3855" width="9.140625" style="2" customWidth="1"/>
    <col min="3856" max="3856" width="12.28515625" style="2" customWidth="1"/>
    <col min="3857" max="4096" width="9.140625" style="2"/>
    <col min="4097" max="4097" width="19.7109375" style="2" customWidth="1"/>
    <col min="4098" max="4098" width="15.85546875" style="2" customWidth="1"/>
    <col min="4099" max="4099" width="14.7109375" style="2" customWidth="1"/>
    <col min="4100" max="4100" width="0" style="2" hidden="1" customWidth="1"/>
    <col min="4101" max="4101" width="14.7109375" style="2" customWidth="1"/>
    <col min="4102" max="4109" width="0" style="2" hidden="1" customWidth="1"/>
    <col min="4110" max="4110" width="9.5703125" style="2" customWidth="1"/>
    <col min="4111" max="4111" width="9.140625" style="2" customWidth="1"/>
    <col min="4112" max="4112" width="12.28515625" style="2" customWidth="1"/>
    <col min="4113" max="4352" width="9.140625" style="2"/>
    <col min="4353" max="4353" width="19.7109375" style="2" customWidth="1"/>
    <col min="4354" max="4354" width="15.85546875" style="2" customWidth="1"/>
    <col min="4355" max="4355" width="14.7109375" style="2" customWidth="1"/>
    <col min="4356" max="4356" width="0" style="2" hidden="1" customWidth="1"/>
    <col min="4357" max="4357" width="14.7109375" style="2" customWidth="1"/>
    <col min="4358" max="4365" width="0" style="2" hidden="1" customWidth="1"/>
    <col min="4366" max="4366" width="9.5703125" style="2" customWidth="1"/>
    <col min="4367" max="4367" width="9.140625" style="2" customWidth="1"/>
    <col min="4368" max="4368" width="12.28515625" style="2" customWidth="1"/>
    <col min="4369" max="4608" width="9.140625" style="2"/>
    <col min="4609" max="4609" width="19.7109375" style="2" customWidth="1"/>
    <col min="4610" max="4610" width="15.85546875" style="2" customWidth="1"/>
    <col min="4611" max="4611" width="14.7109375" style="2" customWidth="1"/>
    <col min="4612" max="4612" width="0" style="2" hidden="1" customWidth="1"/>
    <col min="4613" max="4613" width="14.7109375" style="2" customWidth="1"/>
    <col min="4614" max="4621" width="0" style="2" hidden="1" customWidth="1"/>
    <col min="4622" max="4622" width="9.5703125" style="2" customWidth="1"/>
    <col min="4623" max="4623" width="9.140625" style="2" customWidth="1"/>
    <col min="4624" max="4624" width="12.28515625" style="2" customWidth="1"/>
    <col min="4625" max="4864" width="9.140625" style="2"/>
    <col min="4865" max="4865" width="19.7109375" style="2" customWidth="1"/>
    <col min="4866" max="4866" width="15.85546875" style="2" customWidth="1"/>
    <col min="4867" max="4867" width="14.7109375" style="2" customWidth="1"/>
    <col min="4868" max="4868" width="0" style="2" hidden="1" customWidth="1"/>
    <col min="4869" max="4869" width="14.7109375" style="2" customWidth="1"/>
    <col min="4870" max="4877" width="0" style="2" hidden="1" customWidth="1"/>
    <col min="4878" max="4878" width="9.5703125" style="2" customWidth="1"/>
    <col min="4879" max="4879" width="9.140625" style="2" customWidth="1"/>
    <col min="4880" max="4880" width="12.28515625" style="2" customWidth="1"/>
    <col min="4881" max="5120" width="9.140625" style="2"/>
    <col min="5121" max="5121" width="19.7109375" style="2" customWidth="1"/>
    <col min="5122" max="5122" width="15.85546875" style="2" customWidth="1"/>
    <col min="5123" max="5123" width="14.7109375" style="2" customWidth="1"/>
    <col min="5124" max="5124" width="0" style="2" hidden="1" customWidth="1"/>
    <col min="5125" max="5125" width="14.7109375" style="2" customWidth="1"/>
    <col min="5126" max="5133" width="0" style="2" hidden="1" customWidth="1"/>
    <col min="5134" max="5134" width="9.5703125" style="2" customWidth="1"/>
    <col min="5135" max="5135" width="9.140625" style="2" customWidth="1"/>
    <col min="5136" max="5136" width="12.28515625" style="2" customWidth="1"/>
    <col min="5137" max="5376" width="9.140625" style="2"/>
    <col min="5377" max="5377" width="19.7109375" style="2" customWidth="1"/>
    <col min="5378" max="5378" width="15.85546875" style="2" customWidth="1"/>
    <col min="5379" max="5379" width="14.7109375" style="2" customWidth="1"/>
    <col min="5380" max="5380" width="0" style="2" hidden="1" customWidth="1"/>
    <col min="5381" max="5381" width="14.7109375" style="2" customWidth="1"/>
    <col min="5382" max="5389" width="0" style="2" hidden="1" customWidth="1"/>
    <col min="5390" max="5390" width="9.5703125" style="2" customWidth="1"/>
    <col min="5391" max="5391" width="9.140625" style="2" customWidth="1"/>
    <col min="5392" max="5392" width="12.28515625" style="2" customWidth="1"/>
    <col min="5393" max="5632" width="9.140625" style="2"/>
    <col min="5633" max="5633" width="19.7109375" style="2" customWidth="1"/>
    <col min="5634" max="5634" width="15.85546875" style="2" customWidth="1"/>
    <col min="5635" max="5635" width="14.7109375" style="2" customWidth="1"/>
    <col min="5636" max="5636" width="0" style="2" hidden="1" customWidth="1"/>
    <col min="5637" max="5637" width="14.7109375" style="2" customWidth="1"/>
    <col min="5638" max="5645" width="0" style="2" hidden="1" customWidth="1"/>
    <col min="5646" max="5646" width="9.5703125" style="2" customWidth="1"/>
    <col min="5647" max="5647" width="9.140625" style="2" customWidth="1"/>
    <col min="5648" max="5648" width="12.28515625" style="2" customWidth="1"/>
    <col min="5649" max="5888" width="9.140625" style="2"/>
    <col min="5889" max="5889" width="19.7109375" style="2" customWidth="1"/>
    <col min="5890" max="5890" width="15.85546875" style="2" customWidth="1"/>
    <col min="5891" max="5891" width="14.7109375" style="2" customWidth="1"/>
    <col min="5892" max="5892" width="0" style="2" hidden="1" customWidth="1"/>
    <col min="5893" max="5893" width="14.7109375" style="2" customWidth="1"/>
    <col min="5894" max="5901" width="0" style="2" hidden="1" customWidth="1"/>
    <col min="5902" max="5902" width="9.5703125" style="2" customWidth="1"/>
    <col min="5903" max="5903" width="9.140625" style="2" customWidth="1"/>
    <col min="5904" max="5904" width="12.28515625" style="2" customWidth="1"/>
    <col min="5905" max="6144" width="9.140625" style="2"/>
    <col min="6145" max="6145" width="19.7109375" style="2" customWidth="1"/>
    <col min="6146" max="6146" width="15.85546875" style="2" customWidth="1"/>
    <col min="6147" max="6147" width="14.7109375" style="2" customWidth="1"/>
    <col min="6148" max="6148" width="0" style="2" hidden="1" customWidth="1"/>
    <col min="6149" max="6149" width="14.7109375" style="2" customWidth="1"/>
    <col min="6150" max="6157" width="0" style="2" hidden="1" customWidth="1"/>
    <col min="6158" max="6158" width="9.5703125" style="2" customWidth="1"/>
    <col min="6159" max="6159" width="9.140625" style="2" customWidth="1"/>
    <col min="6160" max="6160" width="12.28515625" style="2" customWidth="1"/>
    <col min="6161" max="6400" width="9.140625" style="2"/>
    <col min="6401" max="6401" width="19.7109375" style="2" customWidth="1"/>
    <col min="6402" max="6402" width="15.85546875" style="2" customWidth="1"/>
    <col min="6403" max="6403" width="14.7109375" style="2" customWidth="1"/>
    <col min="6404" max="6404" width="0" style="2" hidden="1" customWidth="1"/>
    <col min="6405" max="6405" width="14.7109375" style="2" customWidth="1"/>
    <col min="6406" max="6413" width="0" style="2" hidden="1" customWidth="1"/>
    <col min="6414" max="6414" width="9.5703125" style="2" customWidth="1"/>
    <col min="6415" max="6415" width="9.140625" style="2" customWidth="1"/>
    <col min="6416" max="6416" width="12.28515625" style="2" customWidth="1"/>
    <col min="6417" max="6656" width="9.140625" style="2"/>
    <col min="6657" max="6657" width="19.7109375" style="2" customWidth="1"/>
    <col min="6658" max="6658" width="15.85546875" style="2" customWidth="1"/>
    <col min="6659" max="6659" width="14.7109375" style="2" customWidth="1"/>
    <col min="6660" max="6660" width="0" style="2" hidden="1" customWidth="1"/>
    <col min="6661" max="6661" width="14.7109375" style="2" customWidth="1"/>
    <col min="6662" max="6669" width="0" style="2" hidden="1" customWidth="1"/>
    <col min="6670" max="6670" width="9.5703125" style="2" customWidth="1"/>
    <col min="6671" max="6671" width="9.140625" style="2" customWidth="1"/>
    <col min="6672" max="6672" width="12.28515625" style="2" customWidth="1"/>
    <col min="6673" max="6912" width="9.140625" style="2"/>
    <col min="6913" max="6913" width="19.7109375" style="2" customWidth="1"/>
    <col min="6914" max="6914" width="15.85546875" style="2" customWidth="1"/>
    <col min="6915" max="6915" width="14.7109375" style="2" customWidth="1"/>
    <col min="6916" max="6916" width="0" style="2" hidden="1" customWidth="1"/>
    <col min="6917" max="6917" width="14.7109375" style="2" customWidth="1"/>
    <col min="6918" max="6925" width="0" style="2" hidden="1" customWidth="1"/>
    <col min="6926" max="6926" width="9.5703125" style="2" customWidth="1"/>
    <col min="6927" max="6927" width="9.140625" style="2" customWidth="1"/>
    <col min="6928" max="6928" width="12.28515625" style="2" customWidth="1"/>
    <col min="6929" max="7168" width="9.140625" style="2"/>
    <col min="7169" max="7169" width="19.7109375" style="2" customWidth="1"/>
    <col min="7170" max="7170" width="15.85546875" style="2" customWidth="1"/>
    <col min="7171" max="7171" width="14.7109375" style="2" customWidth="1"/>
    <col min="7172" max="7172" width="0" style="2" hidden="1" customWidth="1"/>
    <col min="7173" max="7173" width="14.7109375" style="2" customWidth="1"/>
    <col min="7174" max="7181" width="0" style="2" hidden="1" customWidth="1"/>
    <col min="7182" max="7182" width="9.5703125" style="2" customWidth="1"/>
    <col min="7183" max="7183" width="9.140625" style="2" customWidth="1"/>
    <col min="7184" max="7184" width="12.28515625" style="2" customWidth="1"/>
    <col min="7185" max="7424" width="9.140625" style="2"/>
    <col min="7425" max="7425" width="19.7109375" style="2" customWidth="1"/>
    <col min="7426" max="7426" width="15.85546875" style="2" customWidth="1"/>
    <col min="7427" max="7427" width="14.7109375" style="2" customWidth="1"/>
    <col min="7428" max="7428" width="0" style="2" hidden="1" customWidth="1"/>
    <col min="7429" max="7429" width="14.7109375" style="2" customWidth="1"/>
    <col min="7430" max="7437" width="0" style="2" hidden="1" customWidth="1"/>
    <col min="7438" max="7438" width="9.5703125" style="2" customWidth="1"/>
    <col min="7439" max="7439" width="9.140625" style="2" customWidth="1"/>
    <col min="7440" max="7440" width="12.28515625" style="2" customWidth="1"/>
    <col min="7441" max="7680" width="9.140625" style="2"/>
    <col min="7681" max="7681" width="19.7109375" style="2" customWidth="1"/>
    <col min="7682" max="7682" width="15.85546875" style="2" customWidth="1"/>
    <col min="7683" max="7683" width="14.7109375" style="2" customWidth="1"/>
    <col min="7684" max="7684" width="0" style="2" hidden="1" customWidth="1"/>
    <col min="7685" max="7685" width="14.7109375" style="2" customWidth="1"/>
    <col min="7686" max="7693" width="0" style="2" hidden="1" customWidth="1"/>
    <col min="7694" max="7694" width="9.5703125" style="2" customWidth="1"/>
    <col min="7695" max="7695" width="9.140625" style="2" customWidth="1"/>
    <col min="7696" max="7696" width="12.28515625" style="2" customWidth="1"/>
    <col min="7697" max="7936" width="9.140625" style="2"/>
    <col min="7937" max="7937" width="19.7109375" style="2" customWidth="1"/>
    <col min="7938" max="7938" width="15.85546875" style="2" customWidth="1"/>
    <col min="7939" max="7939" width="14.7109375" style="2" customWidth="1"/>
    <col min="7940" max="7940" width="0" style="2" hidden="1" customWidth="1"/>
    <col min="7941" max="7941" width="14.7109375" style="2" customWidth="1"/>
    <col min="7942" max="7949" width="0" style="2" hidden="1" customWidth="1"/>
    <col min="7950" max="7950" width="9.5703125" style="2" customWidth="1"/>
    <col min="7951" max="7951" width="9.140625" style="2" customWidth="1"/>
    <col min="7952" max="7952" width="12.28515625" style="2" customWidth="1"/>
    <col min="7953" max="8192" width="9.140625" style="2"/>
    <col min="8193" max="8193" width="19.7109375" style="2" customWidth="1"/>
    <col min="8194" max="8194" width="15.85546875" style="2" customWidth="1"/>
    <col min="8195" max="8195" width="14.7109375" style="2" customWidth="1"/>
    <col min="8196" max="8196" width="0" style="2" hidden="1" customWidth="1"/>
    <col min="8197" max="8197" width="14.7109375" style="2" customWidth="1"/>
    <col min="8198" max="8205" width="0" style="2" hidden="1" customWidth="1"/>
    <col min="8206" max="8206" width="9.5703125" style="2" customWidth="1"/>
    <col min="8207" max="8207" width="9.140625" style="2" customWidth="1"/>
    <col min="8208" max="8208" width="12.28515625" style="2" customWidth="1"/>
    <col min="8209" max="8448" width="9.140625" style="2"/>
    <col min="8449" max="8449" width="19.7109375" style="2" customWidth="1"/>
    <col min="8450" max="8450" width="15.85546875" style="2" customWidth="1"/>
    <col min="8451" max="8451" width="14.7109375" style="2" customWidth="1"/>
    <col min="8452" max="8452" width="0" style="2" hidden="1" customWidth="1"/>
    <col min="8453" max="8453" width="14.7109375" style="2" customWidth="1"/>
    <col min="8454" max="8461" width="0" style="2" hidden="1" customWidth="1"/>
    <col min="8462" max="8462" width="9.5703125" style="2" customWidth="1"/>
    <col min="8463" max="8463" width="9.140625" style="2" customWidth="1"/>
    <col min="8464" max="8464" width="12.28515625" style="2" customWidth="1"/>
    <col min="8465" max="8704" width="9.140625" style="2"/>
    <col min="8705" max="8705" width="19.7109375" style="2" customWidth="1"/>
    <col min="8706" max="8706" width="15.85546875" style="2" customWidth="1"/>
    <col min="8707" max="8707" width="14.7109375" style="2" customWidth="1"/>
    <col min="8708" max="8708" width="0" style="2" hidden="1" customWidth="1"/>
    <col min="8709" max="8709" width="14.7109375" style="2" customWidth="1"/>
    <col min="8710" max="8717" width="0" style="2" hidden="1" customWidth="1"/>
    <col min="8718" max="8718" width="9.5703125" style="2" customWidth="1"/>
    <col min="8719" max="8719" width="9.140625" style="2" customWidth="1"/>
    <col min="8720" max="8720" width="12.28515625" style="2" customWidth="1"/>
    <col min="8721" max="8960" width="9.140625" style="2"/>
    <col min="8961" max="8961" width="19.7109375" style="2" customWidth="1"/>
    <col min="8962" max="8962" width="15.85546875" style="2" customWidth="1"/>
    <col min="8963" max="8963" width="14.7109375" style="2" customWidth="1"/>
    <col min="8964" max="8964" width="0" style="2" hidden="1" customWidth="1"/>
    <col min="8965" max="8965" width="14.7109375" style="2" customWidth="1"/>
    <col min="8966" max="8973" width="0" style="2" hidden="1" customWidth="1"/>
    <col min="8974" max="8974" width="9.5703125" style="2" customWidth="1"/>
    <col min="8975" max="8975" width="9.140625" style="2" customWidth="1"/>
    <col min="8976" max="8976" width="12.28515625" style="2" customWidth="1"/>
    <col min="8977" max="9216" width="9.140625" style="2"/>
    <col min="9217" max="9217" width="19.7109375" style="2" customWidth="1"/>
    <col min="9218" max="9218" width="15.85546875" style="2" customWidth="1"/>
    <col min="9219" max="9219" width="14.7109375" style="2" customWidth="1"/>
    <col min="9220" max="9220" width="0" style="2" hidden="1" customWidth="1"/>
    <col min="9221" max="9221" width="14.7109375" style="2" customWidth="1"/>
    <col min="9222" max="9229" width="0" style="2" hidden="1" customWidth="1"/>
    <col min="9230" max="9230" width="9.5703125" style="2" customWidth="1"/>
    <col min="9231" max="9231" width="9.140625" style="2" customWidth="1"/>
    <col min="9232" max="9232" width="12.28515625" style="2" customWidth="1"/>
    <col min="9233" max="9472" width="9.140625" style="2"/>
    <col min="9473" max="9473" width="19.7109375" style="2" customWidth="1"/>
    <col min="9474" max="9474" width="15.85546875" style="2" customWidth="1"/>
    <col min="9475" max="9475" width="14.7109375" style="2" customWidth="1"/>
    <col min="9476" max="9476" width="0" style="2" hidden="1" customWidth="1"/>
    <col min="9477" max="9477" width="14.7109375" style="2" customWidth="1"/>
    <col min="9478" max="9485" width="0" style="2" hidden="1" customWidth="1"/>
    <col min="9486" max="9486" width="9.5703125" style="2" customWidth="1"/>
    <col min="9487" max="9487" width="9.140625" style="2" customWidth="1"/>
    <col min="9488" max="9488" width="12.28515625" style="2" customWidth="1"/>
    <col min="9489" max="9728" width="9.140625" style="2"/>
    <col min="9729" max="9729" width="19.7109375" style="2" customWidth="1"/>
    <col min="9730" max="9730" width="15.85546875" style="2" customWidth="1"/>
    <col min="9731" max="9731" width="14.7109375" style="2" customWidth="1"/>
    <col min="9732" max="9732" width="0" style="2" hidden="1" customWidth="1"/>
    <col min="9733" max="9733" width="14.7109375" style="2" customWidth="1"/>
    <col min="9734" max="9741" width="0" style="2" hidden="1" customWidth="1"/>
    <col min="9742" max="9742" width="9.5703125" style="2" customWidth="1"/>
    <col min="9743" max="9743" width="9.140625" style="2" customWidth="1"/>
    <col min="9744" max="9744" width="12.28515625" style="2" customWidth="1"/>
    <col min="9745" max="9984" width="9.140625" style="2"/>
    <col min="9985" max="9985" width="19.7109375" style="2" customWidth="1"/>
    <col min="9986" max="9986" width="15.85546875" style="2" customWidth="1"/>
    <col min="9987" max="9987" width="14.7109375" style="2" customWidth="1"/>
    <col min="9988" max="9988" width="0" style="2" hidden="1" customWidth="1"/>
    <col min="9989" max="9989" width="14.7109375" style="2" customWidth="1"/>
    <col min="9990" max="9997" width="0" style="2" hidden="1" customWidth="1"/>
    <col min="9998" max="9998" width="9.5703125" style="2" customWidth="1"/>
    <col min="9999" max="9999" width="9.140625" style="2" customWidth="1"/>
    <col min="10000" max="10000" width="12.28515625" style="2" customWidth="1"/>
    <col min="10001" max="10240" width="9.140625" style="2"/>
    <col min="10241" max="10241" width="19.7109375" style="2" customWidth="1"/>
    <col min="10242" max="10242" width="15.85546875" style="2" customWidth="1"/>
    <col min="10243" max="10243" width="14.7109375" style="2" customWidth="1"/>
    <col min="10244" max="10244" width="0" style="2" hidden="1" customWidth="1"/>
    <col min="10245" max="10245" width="14.7109375" style="2" customWidth="1"/>
    <col min="10246" max="10253" width="0" style="2" hidden="1" customWidth="1"/>
    <col min="10254" max="10254" width="9.5703125" style="2" customWidth="1"/>
    <col min="10255" max="10255" width="9.140625" style="2" customWidth="1"/>
    <col min="10256" max="10256" width="12.28515625" style="2" customWidth="1"/>
    <col min="10257" max="10496" width="9.140625" style="2"/>
    <col min="10497" max="10497" width="19.7109375" style="2" customWidth="1"/>
    <col min="10498" max="10498" width="15.85546875" style="2" customWidth="1"/>
    <col min="10499" max="10499" width="14.7109375" style="2" customWidth="1"/>
    <col min="10500" max="10500" width="0" style="2" hidden="1" customWidth="1"/>
    <col min="10501" max="10501" width="14.7109375" style="2" customWidth="1"/>
    <col min="10502" max="10509" width="0" style="2" hidden="1" customWidth="1"/>
    <col min="10510" max="10510" width="9.5703125" style="2" customWidth="1"/>
    <col min="10511" max="10511" width="9.140625" style="2" customWidth="1"/>
    <col min="10512" max="10512" width="12.28515625" style="2" customWidth="1"/>
    <col min="10513" max="10752" width="9.140625" style="2"/>
    <col min="10753" max="10753" width="19.7109375" style="2" customWidth="1"/>
    <col min="10754" max="10754" width="15.85546875" style="2" customWidth="1"/>
    <col min="10755" max="10755" width="14.7109375" style="2" customWidth="1"/>
    <col min="10756" max="10756" width="0" style="2" hidden="1" customWidth="1"/>
    <col min="10757" max="10757" width="14.7109375" style="2" customWidth="1"/>
    <col min="10758" max="10765" width="0" style="2" hidden="1" customWidth="1"/>
    <col min="10766" max="10766" width="9.5703125" style="2" customWidth="1"/>
    <col min="10767" max="10767" width="9.140625" style="2" customWidth="1"/>
    <col min="10768" max="10768" width="12.28515625" style="2" customWidth="1"/>
    <col min="10769" max="11008" width="9.140625" style="2"/>
    <col min="11009" max="11009" width="19.7109375" style="2" customWidth="1"/>
    <col min="11010" max="11010" width="15.85546875" style="2" customWidth="1"/>
    <col min="11011" max="11011" width="14.7109375" style="2" customWidth="1"/>
    <col min="11012" max="11012" width="0" style="2" hidden="1" customWidth="1"/>
    <col min="11013" max="11013" width="14.7109375" style="2" customWidth="1"/>
    <col min="11014" max="11021" width="0" style="2" hidden="1" customWidth="1"/>
    <col min="11022" max="11022" width="9.5703125" style="2" customWidth="1"/>
    <col min="11023" max="11023" width="9.140625" style="2" customWidth="1"/>
    <col min="11024" max="11024" width="12.28515625" style="2" customWidth="1"/>
    <col min="11025" max="11264" width="9.140625" style="2"/>
    <col min="11265" max="11265" width="19.7109375" style="2" customWidth="1"/>
    <col min="11266" max="11266" width="15.85546875" style="2" customWidth="1"/>
    <col min="11267" max="11267" width="14.7109375" style="2" customWidth="1"/>
    <col min="11268" max="11268" width="0" style="2" hidden="1" customWidth="1"/>
    <col min="11269" max="11269" width="14.7109375" style="2" customWidth="1"/>
    <col min="11270" max="11277" width="0" style="2" hidden="1" customWidth="1"/>
    <col min="11278" max="11278" width="9.5703125" style="2" customWidth="1"/>
    <col min="11279" max="11279" width="9.140625" style="2" customWidth="1"/>
    <col min="11280" max="11280" width="12.28515625" style="2" customWidth="1"/>
    <col min="11281" max="11520" width="9.140625" style="2"/>
    <col min="11521" max="11521" width="19.7109375" style="2" customWidth="1"/>
    <col min="11522" max="11522" width="15.85546875" style="2" customWidth="1"/>
    <col min="11523" max="11523" width="14.7109375" style="2" customWidth="1"/>
    <col min="11524" max="11524" width="0" style="2" hidden="1" customWidth="1"/>
    <col min="11525" max="11525" width="14.7109375" style="2" customWidth="1"/>
    <col min="11526" max="11533" width="0" style="2" hidden="1" customWidth="1"/>
    <col min="11534" max="11534" width="9.5703125" style="2" customWidth="1"/>
    <col min="11535" max="11535" width="9.140625" style="2" customWidth="1"/>
    <col min="11536" max="11536" width="12.28515625" style="2" customWidth="1"/>
    <col min="11537" max="11776" width="9.140625" style="2"/>
    <col min="11777" max="11777" width="19.7109375" style="2" customWidth="1"/>
    <col min="11778" max="11778" width="15.85546875" style="2" customWidth="1"/>
    <col min="11779" max="11779" width="14.7109375" style="2" customWidth="1"/>
    <col min="11780" max="11780" width="0" style="2" hidden="1" customWidth="1"/>
    <col min="11781" max="11781" width="14.7109375" style="2" customWidth="1"/>
    <col min="11782" max="11789" width="0" style="2" hidden="1" customWidth="1"/>
    <col min="11790" max="11790" width="9.5703125" style="2" customWidth="1"/>
    <col min="11791" max="11791" width="9.140625" style="2" customWidth="1"/>
    <col min="11792" max="11792" width="12.28515625" style="2" customWidth="1"/>
    <col min="11793" max="12032" width="9.140625" style="2"/>
    <col min="12033" max="12033" width="19.7109375" style="2" customWidth="1"/>
    <col min="12034" max="12034" width="15.85546875" style="2" customWidth="1"/>
    <col min="12035" max="12035" width="14.7109375" style="2" customWidth="1"/>
    <col min="12036" max="12036" width="0" style="2" hidden="1" customWidth="1"/>
    <col min="12037" max="12037" width="14.7109375" style="2" customWidth="1"/>
    <col min="12038" max="12045" width="0" style="2" hidden="1" customWidth="1"/>
    <col min="12046" max="12046" width="9.5703125" style="2" customWidth="1"/>
    <col min="12047" max="12047" width="9.140625" style="2" customWidth="1"/>
    <col min="12048" max="12048" width="12.28515625" style="2" customWidth="1"/>
    <col min="12049" max="12288" width="9.140625" style="2"/>
    <col min="12289" max="12289" width="19.7109375" style="2" customWidth="1"/>
    <col min="12290" max="12290" width="15.85546875" style="2" customWidth="1"/>
    <col min="12291" max="12291" width="14.7109375" style="2" customWidth="1"/>
    <col min="12292" max="12292" width="0" style="2" hidden="1" customWidth="1"/>
    <col min="12293" max="12293" width="14.7109375" style="2" customWidth="1"/>
    <col min="12294" max="12301" width="0" style="2" hidden="1" customWidth="1"/>
    <col min="12302" max="12302" width="9.5703125" style="2" customWidth="1"/>
    <col min="12303" max="12303" width="9.140625" style="2" customWidth="1"/>
    <col min="12304" max="12304" width="12.28515625" style="2" customWidth="1"/>
    <col min="12305" max="12544" width="9.140625" style="2"/>
    <col min="12545" max="12545" width="19.7109375" style="2" customWidth="1"/>
    <col min="12546" max="12546" width="15.85546875" style="2" customWidth="1"/>
    <col min="12547" max="12547" width="14.7109375" style="2" customWidth="1"/>
    <col min="12548" max="12548" width="0" style="2" hidden="1" customWidth="1"/>
    <col min="12549" max="12549" width="14.7109375" style="2" customWidth="1"/>
    <col min="12550" max="12557" width="0" style="2" hidden="1" customWidth="1"/>
    <col min="12558" max="12558" width="9.5703125" style="2" customWidth="1"/>
    <col min="12559" max="12559" width="9.140625" style="2" customWidth="1"/>
    <col min="12560" max="12560" width="12.28515625" style="2" customWidth="1"/>
    <col min="12561" max="12800" width="9.140625" style="2"/>
    <col min="12801" max="12801" width="19.7109375" style="2" customWidth="1"/>
    <col min="12802" max="12802" width="15.85546875" style="2" customWidth="1"/>
    <col min="12803" max="12803" width="14.7109375" style="2" customWidth="1"/>
    <col min="12804" max="12804" width="0" style="2" hidden="1" customWidth="1"/>
    <col min="12805" max="12805" width="14.7109375" style="2" customWidth="1"/>
    <col min="12806" max="12813" width="0" style="2" hidden="1" customWidth="1"/>
    <col min="12814" max="12814" width="9.5703125" style="2" customWidth="1"/>
    <col min="12815" max="12815" width="9.140625" style="2" customWidth="1"/>
    <col min="12816" max="12816" width="12.28515625" style="2" customWidth="1"/>
    <col min="12817" max="13056" width="9.140625" style="2"/>
    <col min="13057" max="13057" width="19.7109375" style="2" customWidth="1"/>
    <col min="13058" max="13058" width="15.85546875" style="2" customWidth="1"/>
    <col min="13059" max="13059" width="14.7109375" style="2" customWidth="1"/>
    <col min="13060" max="13060" width="0" style="2" hidden="1" customWidth="1"/>
    <col min="13061" max="13061" width="14.7109375" style="2" customWidth="1"/>
    <col min="13062" max="13069" width="0" style="2" hidden="1" customWidth="1"/>
    <col min="13070" max="13070" width="9.5703125" style="2" customWidth="1"/>
    <col min="13071" max="13071" width="9.140625" style="2" customWidth="1"/>
    <col min="13072" max="13072" width="12.28515625" style="2" customWidth="1"/>
    <col min="13073" max="13312" width="9.140625" style="2"/>
    <col min="13313" max="13313" width="19.7109375" style="2" customWidth="1"/>
    <col min="13314" max="13314" width="15.85546875" style="2" customWidth="1"/>
    <col min="13315" max="13315" width="14.7109375" style="2" customWidth="1"/>
    <col min="13316" max="13316" width="0" style="2" hidden="1" customWidth="1"/>
    <col min="13317" max="13317" width="14.7109375" style="2" customWidth="1"/>
    <col min="13318" max="13325" width="0" style="2" hidden="1" customWidth="1"/>
    <col min="13326" max="13326" width="9.5703125" style="2" customWidth="1"/>
    <col min="13327" max="13327" width="9.140625" style="2" customWidth="1"/>
    <col min="13328" max="13328" width="12.28515625" style="2" customWidth="1"/>
    <col min="13329" max="13568" width="9.140625" style="2"/>
    <col min="13569" max="13569" width="19.7109375" style="2" customWidth="1"/>
    <col min="13570" max="13570" width="15.85546875" style="2" customWidth="1"/>
    <col min="13571" max="13571" width="14.7109375" style="2" customWidth="1"/>
    <col min="13572" max="13572" width="0" style="2" hidden="1" customWidth="1"/>
    <col min="13573" max="13573" width="14.7109375" style="2" customWidth="1"/>
    <col min="13574" max="13581" width="0" style="2" hidden="1" customWidth="1"/>
    <col min="13582" max="13582" width="9.5703125" style="2" customWidth="1"/>
    <col min="13583" max="13583" width="9.140625" style="2" customWidth="1"/>
    <col min="13584" max="13584" width="12.28515625" style="2" customWidth="1"/>
    <col min="13585" max="13824" width="9.140625" style="2"/>
    <col min="13825" max="13825" width="19.7109375" style="2" customWidth="1"/>
    <col min="13826" max="13826" width="15.85546875" style="2" customWidth="1"/>
    <col min="13827" max="13827" width="14.7109375" style="2" customWidth="1"/>
    <col min="13828" max="13828" width="0" style="2" hidden="1" customWidth="1"/>
    <col min="13829" max="13829" width="14.7109375" style="2" customWidth="1"/>
    <col min="13830" max="13837" width="0" style="2" hidden="1" customWidth="1"/>
    <col min="13838" max="13838" width="9.5703125" style="2" customWidth="1"/>
    <col min="13839" max="13839" width="9.140625" style="2" customWidth="1"/>
    <col min="13840" max="13840" width="12.28515625" style="2" customWidth="1"/>
    <col min="13841" max="14080" width="9.140625" style="2"/>
    <col min="14081" max="14081" width="19.7109375" style="2" customWidth="1"/>
    <col min="14082" max="14082" width="15.85546875" style="2" customWidth="1"/>
    <col min="14083" max="14083" width="14.7109375" style="2" customWidth="1"/>
    <col min="14084" max="14084" width="0" style="2" hidden="1" customWidth="1"/>
    <col min="14085" max="14085" width="14.7109375" style="2" customWidth="1"/>
    <col min="14086" max="14093" width="0" style="2" hidden="1" customWidth="1"/>
    <col min="14094" max="14094" width="9.5703125" style="2" customWidth="1"/>
    <col min="14095" max="14095" width="9.140625" style="2" customWidth="1"/>
    <col min="14096" max="14096" width="12.28515625" style="2" customWidth="1"/>
    <col min="14097" max="14336" width="9.140625" style="2"/>
    <col min="14337" max="14337" width="19.7109375" style="2" customWidth="1"/>
    <col min="14338" max="14338" width="15.85546875" style="2" customWidth="1"/>
    <col min="14339" max="14339" width="14.7109375" style="2" customWidth="1"/>
    <col min="14340" max="14340" width="0" style="2" hidden="1" customWidth="1"/>
    <col min="14341" max="14341" width="14.7109375" style="2" customWidth="1"/>
    <col min="14342" max="14349" width="0" style="2" hidden="1" customWidth="1"/>
    <col min="14350" max="14350" width="9.5703125" style="2" customWidth="1"/>
    <col min="14351" max="14351" width="9.140625" style="2" customWidth="1"/>
    <col min="14352" max="14352" width="12.28515625" style="2" customWidth="1"/>
    <col min="14353" max="14592" width="9.140625" style="2"/>
    <col min="14593" max="14593" width="19.7109375" style="2" customWidth="1"/>
    <col min="14594" max="14594" width="15.85546875" style="2" customWidth="1"/>
    <col min="14595" max="14595" width="14.7109375" style="2" customWidth="1"/>
    <col min="14596" max="14596" width="0" style="2" hidden="1" customWidth="1"/>
    <col min="14597" max="14597" width="14.7109375" style="2" customWidth="1"/>
    <col min="14598" max="14605" width="0" style="2" hidden="1" customWidth="1"/>
    <col min="14606" max="14606" width="9.5703125" style="2" customWidth="1"/>
    <col min="14607" max="14607" width="9.140625" style="2" customWidth="1"/>
    <col min="14608" max="14608" width="12.28515625" style="2" customWidth="1"/>
    <col min="14609" max="14848" width="9.140625" style="2"/>
    <col min="14849" max="14849" width="19.7109375" style="2" customWidth="1"/>
    <col min="14850" max="14850" width="15.85546875" style="2" customWidth="1"/>
    <col min="14851" max="14851" width="14.7109375" style="2" customWidth="1"/>
    <col min="14852" max="14852" width="0" style="2" hidden="1" customWidth="1"/>
    <col min="14853" max="14853" width="14.7109375" style="2" customWidth="1"/>
    <col min="14854" max="14861" width="0" style="2" hidden="1" customWidth="1"/>
    <col min="14862" max="14862" width="9.5703125" style="2" customWidth="1"/>
    <col min="14863" max="14863" width="9.140625" style="2" customWidth="1"/>
    <col min="14864" max="14864" width="12.28515625" style="2" customWidth="1"/>
    <col min="14865" max="15104" width="9.140625" style="2"/>
    <col min="15105" max="15105" width="19.7109375" style="2" customWidth="1"/>
    <col min="15106" max="15106" width="15.85546875" style="2" customWidth="1"/>
    <col min="15107" max="15107" width="14.7109375" style="2" customWidth="1"/>
    <col min="15108" max="15108" width="0" style="2" hidden="1" customWidth="1"/>
    <col min="15109" max="15109" width="14.7109375" style="2" customWidth="1"/>
    <col min="15110" max="15117" width="0" style="2" hidden="1" customWidth="1"/>
    <col min="15118" max="15118" width="9.5703125" style="2" customWidth="1"/>
    <col min="15119" max="15119" width="9.140625" style="2" customWidth="1"/>
    <col min="15120" max="15120" width="12.28515625" style="2" customWidth="1"/>
    <col min="15121" max="15360" width="9.140625" style="2"/>
    <col min="15361" max="15361" width="19.7109375" style="2" customWidth="1"/>
    <col min="15362" max="15362" width="15.85546875" style="2" customWidth="1"/>
    <col min="15363" max="15363" width="14.7109375" style="2" customWidth="1"/>
    <col min="15364" max="15364" width="0" style="2" hidden="1" customWidth="1"/>
    <col min="15365" max="15365" width="14.7109375" style="2" customWidth="1"/>
    <col min="15366" max="15373" width="0" style="2" hidden="1" customWidth="1"/>
    <col min="15374" max="15374" width="9.5703125" style="2" customWidth="1"/>
    <col min="15375" max="15375" width="9.140625" style="2" customWidth="1"/>
    <col min="15376" max="15376" width="12.28515625" style="2" customWidth="1"/>
    <col min="15377" max="15616" width="9.140625" style="2"/>
    <col min="15617" max="15617" width="19.7109375" style="2" customWidth="1"/>
    <col min="15618" max="15618" width="15.85546875" style="2" customWidth="1"/>
    <col min="15619" max="15619" width="14.7109375" style="2" customWidth="1"/>
    <col min="15620" max="15620" width="0" style="2" hidden="1" customWidth="1"/>
    <col min="15621" max="15621" width="14.7109375" style="2" customWidth="1"/>
    <col min="15622" max="15629" width="0" style="2" hidden="1" customWidth="1"/>
    <col min="15630" max="15630" width="9.5703125" style="2" customWidth="1"/>
    <col min="15631" max="15631" width="9.140625" style="2" customWidth="1"/>
    <col min="15632" max="15632" width="12.28515625" style="2" customWidth="1"/>
    <col min="15633" max="15872" width="9.140625" style="2"/>
    <col min="15873" max="15873" width="19.7109375" style="2" customWidth="1"/>
    <col min="15874" max="15874" width="15.85546875" style="2" customWidth="1"/>
    <col min="15875" max="15875" width="14.7109375" style="2" customWidth="1"/>
    <col min="15876" max="15876" width="0" style="2" hidden="1" customWidth="1"/>
    <col min="15877" max="15877" width="14.7109375" style="2" customWidth="1"/>
    <col min="15878" max="15885" width="0" style="2" hidden="1" customWidth="1"/>
    <col min="15886" max="15886" width="9.5703125" style="2" customWidth="1"/>
    <col min="15887" max="15887" width="9.140625" style="2" customWidth="1"/>
    <col min="15888" max="15888" width="12.28515625" style="2" customWidth="1"/>
    <col min="15889" max="16128" width="9.140625" style="2"/>
    <col min="16129" max="16129" width="19.7109375" style="2" customWidth="1"/>
    <col min="16130" max="16130" width="15.85546875" style="2" customWidth="1"/>
    <col min="16131" max="16131" width="14.7109375" style="2" customWidth="1"/>
    <col min="16132" max="16132" width="0" style="2" hidden="1" customWidth="1"/>
    <col min="16133" max="16133" width="14.7109375" style="2" customWidth="1"/>
    <col min="16134" max="16141" width="0" style="2" hidden="1" customWidth="1"/>
    <col min="16142" max="16142" width="9.5703125" style="2" customWidth="1"/>
    <col min="16143" max="16143" width="9.140625" style="2" customWidth="1"/>
    <col min="16144" max="16144" width="12.28515625" style="2" customWidth="1"/>
    <col min="16145" max="16384" width="9.140625" style="2"/>
  </cols>
  <sheetData>
    <row r="1" spans="1:20" ht="50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0" ht="15" customHeight="1" x14ac:dyDescent="0.25">
      <c r="A2" s="3"/>
      <c r="B2" s="3"/>
      <c r="C2" s="4" t="s">
        <v>1</v>
      </c>
      <c r="D2" s="5"/>
      <c r="E2" s="5"/>
      <c r="F2" s="5"/>
      <c r="H2" s="6"/>
      <c r="I2" s="6"/>
      <c r="J2" s="6"/>
      <c r="K2" s="6"/>
      <c r="L2" s="6"/>
      <c r="M2" s="6"/>
    </row>
    <row r="3" spans="1:20" x14ac:dyDescent="0.25">
      <c r="A3" s="3"/>
      <c r="B3" s="3"/>
      <c r="C3" s="7"/>
      <c r="D3" s="8"/>
      <c r="E3" s="8"/>
      <c r="F3" s="5"/>
      <c r="G3" s="9" t="s">
        <v>2</v>
      </c>
      <c r="H3" s="9"/>
      <c r="I3" s="9"/>
      <c r="J3" s="9"/>
      <c r="K3" s="9"/>
      <c r="L3" s="9"/>
      <c r="M3" s="6"/>
    </row>
    <row r="4" spans="1:20" ht="31.5" customHeight="1" x14ac:dyDescent="0.25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12" t="s">
        <v>9</v>
      </c>
      <c r="H4" s="12" t="s">
        <v>10</v>
      </c>
      <c r="I4" s="13" t="s">
        <v>11</v>
      </c>
      <c r="J4" s="13" t="s">
        <v>12</v>
      </c>
      <c r="K4" s="13" t="s">
        <v>13</v>
      </c>
      <c r="L4" s="12" t="s">
        <v>14</v>
      </c>
      <c r="M4" s="12" t="s">
        <v>15</v>
      </c>
    </row>
    <row r="5" spans="1:20" ht="20.25" customHeight="1" x14ac:dyDescent="0.25">
      <c r="A5" s="14" t="s">
        <v>16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20" ht="13.5" customHeight="1" x14ac:dyDescent="0.25">
      <c r="A6" s="15" t="s">
        <v>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20" x14ac:dyDescent="0.25">
      <c r="A7" s="16" t="s">
        <v>18</v>
      </c>
      <c r="B7" s="17">
        <f>C7+E7</f>
        <v>28039.279999999995</v>
      </c>
      <c r="C7" s="18">
        <f>D7+F7+G7+H7+I7+J7+K7+L7+M7</f>
        <v>27565.109999999997</v>
      </c>
      <c r="D7" s="19">
        <f t="shared" ref="D7:M8" si="0">D12+D88</f>
        <v>8903.31</v>
      </c>
      <c r="E7" s="19">
        <f>E12+E88</f>
        <v>474.17</v>
      </c>
      <c r="F7" s="19">
        <f t="shared" si="0"/>
        <v>10325.01</v>
      </c>
      <c r="G7" s="19">
        <f t="shared" si="0"/>
        <v>1960.6</v>
      </c>
      <c r="H7" s="19">
        <f t="shared" si="0"/>
        <v>423.38</v>
      </c>
      <c r="I7" s="19">
        <f t="shared" si="0"/>
        <v>864.11</v>
      </c>
      <c r="J7" s="19">
        <f t="shared" si="0"/>
        <v>655.43000000000006</v>
      </c>
      <c r="K7" s="19">
        <f t="shared" si="0"/>
        <v>214.26000000000002</v>
      </c>
      <c r="L7" s="19">
        <f t="shared" si="0"/>
        <v>2688.3199999999997</v>
      </c>
      <c r="M7" s="19">
        <f t="shared" si="0"/>
        <v>1530.69</v>
      </c>
    </row>
    <row r="8" spans="1:20" ht="16.5" customHeight="1" x14ac:dyDescent="0.25">
      <c r="A8" s="20" t="str">
        <f>C2</f>
        <v>на 01.01.2026 г.</v>
      </c>
      <c r="B8" s="21">
        <f>C8+E8</f>
        <v>25393.049810000004</v>
      </c>
      <c r="C8" s="21">
        <f>C13+C89</f>
        <v>25172.079810000003</v>
      </c>
      <c r="D8" s="21">
        <f t="shared" si="0"/>
        <v>0</v>
      </c>
      <c r="E8" s="22">
        <f>E13+E89</f>
        <v>220.97000000000003</v>
      </c>
      <c r="F8" s="21">
        <f t="shared" si="0"/>
        <v>0</v>
      </c>
      <c r="G8" s="21">
        <f t="shared" si="0"/>
        <v>0</v>
      </c>
      <c r="H8" s="21">
        <f t="shared" si="0"/>
        <v>0</v>
      </c>
      <c r="I8" s="21">
        <f t="shared" si="0"/>
        <v>0</v>
      </c>
      <c r="J8" s="21">
        <f t="shared" si="0"/>
        <v>0</v>
      </c>
      <c r="K8" s="21">
        <f t="shared" si="0"/>
        <v>0</v>
      </c>
      <c r="L8" s="21">
        <f t="shared" si="0"/>
        <v>0</v>
      </c>
      <c r="M8" s="21">
        <f t="shared" si="0"/>
        <v>0</v>
      </c>
      <c r="N8" s="23"/>
      <c r="P8" s="24">
        <f>P18+P23+C28+C33+C43+C53+C64+P79+C84</f>
        <v>24923.88</v>
      </c>
      <c r="Q8" s="24" t="s">
        <v>19</v>
      </c>
      <c r="R8" s="24">
        <f>R18+R23+E28+E33+E43+E53+E64+R79</f>
        <v>383.16000000000008</v>
      </c>
      <c r="T8" s="23"/>
    </row>
    <row r="9" spans="1:20" x14ac:dyDescent="0.25">
      <c r="A9" s="16" t="s">
        <v>20</v>
      </c>
      <c r="B9" s="18">
        <f>B8-B7</f>
        <v>-2646.2301899999911</v>
      </c>
      <c r="C9" s="18">
        <f t="shared" ref="C9:M9" si="1">C8-C7</f>
        <v>-2393.030189999994</v>
      </c>
      <c r="D9" s="25">
        <f t="shared" si="1"/>
        <v>-8903.31</v>
      </c>
      <c r="E9" s="18">
        <f t="shared" si="1"/>
        <v>-253.2</v>
      </c>
      <c r="F9" s="25">
        <f t="shared" si="1"/>
        <v>-10325.01</v>
      </c>
      <c r="G9" s="25">
        <f t="shared" si="1"/>
        <v>-1960.6</v>
      </c>
      <c r="H9" s="25">
        <f t="shared" si="1"/>
        <v>-423.38</v>
      </c>
      <c r="I9" s="25">
        <f t="shared" si="1"/>
        <v>-864.11</v>
      </c>
      <c r="J9" s="25">
        <f t="shared" si="1"/>
        <v>-655.43000000000006</v>
      </c>
      <c r="K9" s="25">
        <f t="shared" si="1"/>
        <v>-214.26000000000002</v>
      </c>
      <c r="L9" s="25">
        <f t="shared" si="1"/>
        <v>-2688.3199999999997</v>
      </c>
      <c r="M9" s="25">
        <f t="shared" si="1"/>
        <v>-1530.69</v>
      </c>
      <c r="N9" s="26"/>
      <c r="O9" s="6"/>
    </row>
    <row r="10" spans="1:20" x14ac:dyDescent="0.25">
      <c r="A10" s="27" t="s">
        <v>21</v>
      </c>
      <c r="B10" s="28">
        <f>(B8/B7*100)</f>
        <v>90.562417472916607</v>
      </c>
      <c r="C10" s="18">
        <f t="shared" ref="C10:M10" si="2">(C8/C7*100)</f>
        <v>91.318626372251032</v>
      </c>
      <c r="D10" s="28">
        <f t="shared" si="2"/>
        <v>0</v>
      </c>
      <c r="E10" s="28">
        <f t="shared" si="2"/>
        <v>46.601429866925372</v>
      </c>
      <c r="F10" s="29">
        <f t="shared" si="2"/>
        <v>0</v>
      </c>
      <c r="G10" s="29">
        <f t="shared" si="2"/>
        <v>0</v>
      </c>
      <c r="H10" s="29">
        <f t="shared" si="2"/>
        <v>0</v>
      </c>
      <c r="I10" s="29">
        <f t="shared" si="2"/>
        <v>0</v>
      </c>
      <c r="J10" s="29">
        <f t="shared" si="2"/>
        <v>0</v>
      </c>
      <c r="K10" s="29">
        <f t="shared" si="2"/>
        <v>0</v>
      </c>
      <c r="L10" s="29">
        <f t="shared" si="2"/>
        <v>0</v>
      </c>
      <c r="M10" s="29">
        <f t="shared" si="2"/>
        <v>0</v>
      </c>
    </row>
    <row r="11" spans="1:20" ht="20.25" customHeight="1" x14ac:dyDescent="0.25">
      <c r="A11" s="30" t="s">
        <v>22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20" x14ac:dyDescent="0.25">
      <c r="A12" s="16" t="str">
        <f>A7</f>
        <v>на 01.01.2025 г</v>
      </c>
      <c r="B12" s="17">
        <f>C12+E12</f>
        <v>20140.839999999997</v>
      </c>
      <c r="C12" s="18">
        <f>C17+C32+C42+C52+C58+C63+C37+C47+C22+C83+C78+C27</f>
        <v>19666.669999999998</v>
      </c>
      <c r="D12" s="18">
        <f>D17+D32+D42+D52+D58+D63+D37+D47+D22+D83+D78+D27</f>
        <v>7088.4</v>
      </c>
      <c r="E12" s="18">
        <f>E17+E22+E27+E32+E42+E52+E63+E78</f>
        <v>474.17</v>
      </c>
      <c r="F12" s="18">
        <f t="shared" ref="F12:M13" si="3">F17+F32+F42+F52+F58+F63+F37+F47+F22+F83+F78+F27</f>
        <v>5156.1000000000004</v>
      </c>
      <c r="G12" s="18">
        <f t="shared" si="3"/>
        <v>1957.3799999999999</v>
      </c>
      <c r="H12" s="18">
        <f t="shared" si="3"/>
        <v>422.62</v>
      </c>
      <c r="I12" s="18">
        <f t="shared" si="3"/>
        <v>630.01</v>
      </c>
      <c r="J12" s="18">
        <f t="shared" si="3"/>
        <v>603.99</v>
      </c>
      <c r="K12" s="18">
        <f t="shared" si="3"/>
        <v>214.26000000000002</v>
      </c>
      <c r="L12" s="18">
        <f t="shared" si="3"/>
        <v>2351.6999999999998</v>
      </c>
      <c r="M12" s="18">
        <f t="shared" si="3"/>
        <v>1242.22</v>
      </c>
      <c r="P12" s="23"/>
    </row>
    <row r="13" spans="1:20" x14ac:dyDescent="0.25">
      <c r="A13" s="20" t="str">
        <f>A8</f>
        <v>на 01.01.2026 г.</v>
      </c>
      <c r="B13" s="17">
        <f>C13+E13</f>
        <v>18592.830000000002</v>
      </c>
      <c r="C13" s="18">
        <f>C18+C33+C43+C53+C59+C64+C38+C48+C23+C84+C79+C28</f>
        <v>18371.86</v>
      </c>
      <c r="D13" s="18">
        <f>D18+D33+D43+D53+D59+D64+D38+D48+D23+D84+D79+D28</f>
        <v>0</v>
      </c>
      <c r="E13" s="18">
        <f>E18+E23+E28+E33+E43+E53+E64+E79</f>
        <v>220.97000000000003</v>
      </c>
      <c r="F13" s="18">
        <f t="shared" si="3"/>
        <v>0</v>
      </c>
      <c r="G13" s="18">
        <f t="shared" si="3"/>
        <v>0</v>
      </c>
      <c r="H13" s="18">
        <f t="shared" si="3"/>
        <v>0</v>
      </c>
      <c r="I13" s="18">
        <f t="shared" si="3"/>
        <v>0</v>
      </c>
      <c r="J13" s="18">
        <f t="shared" si="3"/>
        <v>0</v>
      </c>
      <c r="K13" s="18">
        <f t="shared" si="3"/>
        <v>0</v>
      </c>
      <c r="L13" s="18">
        <f t="shared" si="3"/>
        <v>0</v>
      </c>
      <c r="M13" s="18">
        <f t="shared" si="3"/>
        <v>0</v>
      </c>
      <c r="N13" s="23"/>
    </row>
    <row r="14" spans="1:20" x14ac:dyDescent="0.25">
      <c r="A14" s="16" t="s">
        <v>20</v>
      </c>
      <c r="B14" s="18">
        <f>B13-B12</f>
        <v>-1548.0099999999948</v>
      </c>
      <c r="C14" s="18">
        <f t="shared" ref="C14:M14" si="4">C13-C12</f>
        <v>-1294.8099999999977</v>
      </c>
      <c r="D14" s="25">
        <f t="shared" si="4"/>
        <v>-7088.4</v>
      </c>
      <c r="E14" s="18">
        <f>E13-E12</f>
        <v>-253.2</v>
      </c>
      <c r="F14" s="25">
        <f t="shared" si="4"/>
        <v>-5156.1000000000004</v>
      </c>
      <c r="G14" s="25">
        <f t="shared" si="4"/>
        <v>-1957.3799999999999</v>
      </c>
      <c r="H14" s="25">
        <f t="shared" si="4"/>
        <v>-422.62</v>
      </c>
      <c r="I14" s="25">
        <f t="shared" si="4"/>
        <v>-630.01</v>
      </c>
      <c r="J14" s="25">
        <f t="shared" si="4"/>
        <v>-603.99</v>
      </c>
      <c r="K14" s="25">
        <f t="shared" si="4"/>
        <v>-214.26000000000002</v>
      </c>
      <c r="L14" s="25">
        <f t="shared" si="4"/>
        <v>-2351.6999999999998</v>
      </c>
      <c r="M14" s="25">
        <f t="shared" si="4"/>
        <v>-1242.22</v>
      </c>
      <c r="N14" s="31"/>
    </row>
    <row r="15" spans="1:20" x14ac:dyDescent="0.25">
      <c r="A15" s="32" t="s">
        <v>21</v>
      </c>
      <c r="B15" s="28">
        <f>(B13/B12*100)</f>
        <v>92.314074288857881</v>
      </c>
      <c r="C15" s="18">
        <f t="shared" ref="C15:M15" si="5">(C13/C12*100)</f>
        <v>93.416221454877729</v>
      </c>
      <c r="D15" s="29">
        <f t="shared" si="5"/>
        <v>0</v>
      </c>
      <c r="E15" s="28">
        <f>(E13/E12*100)</f>
        <v>46.601429866925372</v>
      </c>
      <c r="F15" s="29">
        <f t="shared" si="5"/>
        <v>0</v>
      </c>
      <c r="G15" s="29">
        <f t="shared" si="5"/>
        <v>0</v>
      </c>
      <c r="H15" s="29">
        <f t="shared" si="5"/>
        <v>0</v>
      </c>
      <c r="I15" s="29">
        <f t="shared" si="5"/>
        <v>0</v>
      </c>
      <c r="J15" s="29">
        <f t="shared" si="5"/>
        <v>0</v>
      </c>
      <c r="K15" s="29">
        <f t="shared" si="5"/>
        <v>0</v>
      </c>
      <c r="L15" s="29">
        <f t="shared" si="5"/>
        <v>0</v>
      </c>
      <c r="M15" s="29">
        <f t="shared" si="5"/>
        <v>0</v>
      </c>
    </row>
    <row r="16" spans="1:20" ht="12.75" customHeight="1" x14ac:dyDescent="0.25">
      <c r="A16" s="33" t="s">
        <v>23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4"/>
      <c r="P16" s="35" t="s">
        <v>24</v>
      </c>
      <c r="Q16" s="35"/>
      <c r="R16" s="35"/>
    </row>
    <row r="17" spans="1:19" x14ac:dyDescent="0.25">
      <c r="A17" s="16" t="str">
        <f>A7</f>
        <v>на 01.01.2025 г</v>
      </c>
      <c r="B17" s="17">
        <f>C17+E17</f>
        <v>1585.26</v>
      </c>
      <c r="C17" s="18">
        <v>1200.47</v>
      </c>
      <c r="D17" s="25">
        <v>1010.18</v>
      </c>
      <c r="E17" s="25">
        <v>384.79</v>
      </c>
      <c r="F17" s="25">
        <v>137.12</v>
      </c>
      <c r="G17" s="25">
        <v>20.28</v>
      </c>
      <c r="H17" s="25">
        <v>2.02</v>
      </c>
      <c r="I17" s="25">
        <v>1.1399999999999999</v>
      </c>
      <c r="J17" s="25">
        <v>3.7</v>
      </c>
      <c r="K17" s="25">
        <v>0.41</v>
      </c>
      <c r="L17" s="36">
        <v>15.92</v>
      </c>
      <c r="M17" s="37">
        <v>9.7100000000000009</v>
      </c>
    </row>
    <row r="18" spans="1:19" x14ac:dyDescent="0.25">
      <c r="A18" s="20" t="str">
        <f>A13</f>
        <v>на 01.01.2026 г.</v>
      </c>
      <c r="B18" s="17">
        <f>C18+E18</f>
        <v>1428.0400000000002</v>
      </c>
      <c r="C18" s="38">
        <f>P18*Q18</f>
        <v>1284.3400000000001</v>
      </c>
      <c r="D18" s="38"/>
      <c r="E18" s="38">
        <f>R18*S18</f>
        <v>143.70000000000002</v>
      </c>
      <c r="F18" s="25"/>
      <c r="G18" s="25"/>
      <c r="H18" s="25"/>
      <c r="I18" s="25"/>
      <c r="J18" s="25"/>
      <c r="K18" s="25"/>
      <c r="L18" s="36"/>
      <c r="M18" s="37"/>
      <c r="P18" s="39">
        <f>1043.68+2.89+1522.11</f>
        <v>2568.6800000000003</v>
      </c>
      <c r="Q18" s="40">
        <v>0.5</v>
      </c>
      <c r="R18" s="41">
        <f>232.83+54.57</f>
        <v>287.40000000000003</v>
      </c>
      <c r="S18" s="40">
        <v>0.5</v>
      </c>
    </row>
    <row r="19" spans="1:19" x14ac:dyDescent="0.25">
      <c r="A19" s="42" t="s">
        <v>20</v>
      </c>
      <c r="B19" s="18">
        <f>B18-B17</f>
        <v>-157.2199999999998</v>
      </c>
      <c r="C19" s="25">
        <f>C18-C17</f>
        <v>83.870000000000118</v>
      </c>
      <c r="D19" s="25">
        <f>D18-D17</f>
        <v>-1010.18</v>
      </c>
      <c r="E19" s="25">
        <f>E18-E17</f>
        <v>-241.09</v>
      </c>
      <c r="F19" s="25">
        <f t="shared" ref="F19:M19" si="6">F18-F17</f>
        <v>-137.12</v>
      </c>
      <c r="G19" s="25">
        <f t="shared" si="6"/>
        <v>-20.28</v>
      </c>
      <c r="H19" s="25">
        <f t="shared" si="6"/>
        <v>-2.02</v>
      </c>
      <c r="I19" s="25">
        <f t="shared" si="6"/>
        <v>-1.1399999999999999</v>
      </c>
      <c r="J19" s="25">
        <f t="shared" si="6"/>
        <v>-3.7</v>
      </c>
      <c r="K19" s="25">
        <f t="shared" si="6"/>
        <v>-0.41</v>
      </c>
      <c r="L19" s="25">
        <f t="shared" si="6"/>
        <v>-15.92</v>
      </c>
      <c r="M19" s="25">
        <f t="shared" si="6"/>
        <v>-9.7100000000000009</v>
      </c>
      <c r="N19" s="23"/>
    </row>
    <row r="20" spans="1:19" x14ac:dyDescent="0.25">
      <c r="A20" s="32" t="s">
        <v>21</v>
      </c>
      <c r="B20" s="28">
        <f>(B18/B17*100)</f>
        <v>90.082383962252266</v>
      </c>
      <c r="C20" s="19">
        <f t="shared" ref="C20:M20" si="7">C18/C17*100</f>
        <v>106.98643031479338</v>
      </c>
      <c r="D20" s="43">
        <f>D18/D17*100</f>
        <v>0</v>
      </c>
      <c r="E20" s="43">
        <f>E18/E17*100</f>
        <v>37.345045349411372</v>
      </c>
      <c r="F20" s="29">
        <f t="shared" si="7"/>
        <v>0</v>
      </c>
      <c r="G20" s="29">
        <f t="shared" si="7"/>
        <v>0</v>
      </c>
      <c r="H20" s="29">
        <f t="shared" si="7"/>
        <v>0</v>
      </c>
      <c r="I20" s="29">
        <f t="shared" si="7"/>
        <v>0</v>
      </c>
      <c r="J20" s="29">
        <f t="shared" si="7"/>
        <v>0</v>
      </c>
      <c r="K20" s="29">
        <f t="shared" si="7"/>
        <v>0</v>
      </c>
      <c r="L20" s="29">
        <f t="shared" si="7"/>
        <v>0</v>
      </c>
      <c r="M20" s="29">
        <f t="shared" si="7"/>
        <v>0</v>
      </c>
    </row>
    <row r="21" spans="1:19" ht="12" customHeight="1" x14ac:dyDescent="0.25">
      <c r="A21" s="44" t="s">
        <v>25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6"/>
    </row>
    <row r="22" spans="1:19" x14ac:dyDescent="0.25">
      <c r="A22" s="16" t="str">
        <f>A7</f>
        <v>на 01.01.2025 г</v>
      </c>
      <c r="B22" s="17">
        <f>C22+E22</f>
        <v>1188.3899999999999</v>
      </c>
      <c r="C22" s="18">
        <f>D22+F22+G22+H22+I22+J22+K22+L22+M22</f>
        <v>1159.1199999999999</v>
      </c>
      <c r="D22" s="47">
        <v>1159.1199999999999</v>
      </c>
      <c r="E22" s="47">
        <v>29.27</v>
      </c>
      <c r="F22" s="29"/>
      <c r="G22" s="29"/>
      <c r="H22" s="29"/>
      <c r="I22" s="29"/>
      <c r="J22" s="29"/>
      <c r="K22" s="29"/>
      <c r="L22" s="29"/>
      <c r="M22" s="48"/>
      <c r="N22" s="31">
        <f>C24+C34+C29+C44</f>
        <v>-146.32499999999987</v>
      </c>
    </row>
    <row r="23" spans="1:19" x14ac:dyDescent="0.25">
      <c r="A23" s="20" t="str">
        <f>A18</f>
        <v>на 01.01.2026 г.</v>
      </c>
      <c r="B23" s="17">
        <f>C23+E23</f>
        <v>983.34500000000003</v>
      </c>
      <c r="C23" s="38">
        <f>P23*Q23</f>
        <v>964.85500000000002</v>
      </c>
      <c r="D23" s="38"/>
      <c r="E23" s="38">
        <f>R23*S23</f>
        <v>18.489999999999998</v>
      </c>
      <c r="F23" s="29"/>
      <c r="G23" s="29"/>
      <c r="H23" s="29"/>
      <c r="I23" s="29"/>
      <c r="J23" s="29"/>
      <c r="K23" s="29"/>
      <c r="L23" s="29"/>
      <c r="M23" s="48"/>
      <c r="P23" s="49">
        <f>1622.41+307.3</f>
        <v>1929.71</v>
      </c>
      <c r="Q23" s="40">
        <v>0.5</v>
      </c>
      <c r="R23" s="39">
        <f>35.48+1.5</f>
        <v>36.979999999999997</v>
      </c>
      <c r="S23" s="40">
        <v>0.5</v>
      </c>
    </row>
    <row r="24" spans="1:19" x14ac:dyDescent="0.25">
      <c r="A24" s="42" t="s">
        <v>20</v>
      </c>
      <c r="B24" s="18">
        <f>B23-B22</f>
        <v>-205.04499999999985</v>
      </c>
      <c r="C24" s="18">
        <f>C23-C22</f>
        <v>-194.26499999999987</v>
      </c>
      <c r="D24" s="18">
        <f>D23-D22</f>
        <v>-1159.1199999999999</v>
      </c>
      <c r="E24" s="18">
        <f>E23-E22</f>
        <v>-10.780000000000001</v>
      </c>
      <c r="F24" s="29"/>
      <c r="G24" s="29"/>
      <c r="H24" s="29"/>
      <c r="I24" s="29"/>
      <c r="J24" s="29"/>
      <c r="K24" s="29"/>
      <c r="L24" s="29"/>
      <c r="M24" s="48"/>
    </row>
    <row r="25" spans="1:19" x14ac:dyDescent="0.25">
      <c r="A25" s="32" t="s">
        <v>21</v>
      </c>
      <c r="B25" s="28">
        <f>(B23/B22*100)</f>
        <v>82.745984062471095</v>
      </c>
      <c r="C25" s="19">
        <f>C23/C22*100</f>
        <v>83.240302988474028</v>
      </c>
      <c r="D25" s="43">
        <f>D23/D22*100</f>
        <v>0</v>
      </c>
      <c r="E25" s="43">
        <f>E23/E22*100</f>
        <v>63.170481721899549</v>
      </c>
      <c r="F25" s="29"/>
      <c r="G25" s="29"/>
      <c r="H25" s="29"/>
      <c r="I25" s="29"/>
      <c r="J25" s="29"/>
      <c r="K25" s="29"/>
      <c r="L25" s="29"/>
      <c r="M25" s="48"/>
    </row>
    <row r="26" spans="1:19" x14ac:dyDescent="0.25">
      <c r="A26" s="50" t="s">
        <v>26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1"/>
    </row>
    <row r="27" spans="1:19" x14ac:dyDescent="0.25">
      <c r="A27" s="16" t="str">
        <f>A22</f>
        <v>на 01.01.2025 г</v>
      </c>
      <c r="B27" s="17">
        <f>C27+E27</f>
        <v>1458.0900000000001</v>
      </c>
      <c r="C27" s="52">
        <f>D27</f>
        <v>1401.68</v>
      </c>
      <c r="D27" s="25">
        <v>1401.68</v>
      </c>
      <c r="E27" s="25">
        <v>56.41</v>
      </c>
      <c r="F27" s="53"/>
      <c r="G27" s="53"/>
      <c r="H27" s="53"/>
      <c r="I27" s="53"/>
      <c r="J27" s="53"/>
      <c r="K27" s="53"/>
      <c r="L27" s="53"/>
      <c r="M27" s="53"/>
    </row>
    <row r="28" spans="1:19" x14ac:dyDescent="0.25">
      <c r="A28" s="20" t="str">
        <f>A23</f>
        <v>на 01.01.2026 г.</v>
      </c>
      <c r="B28" s="17">
        <f>C28+E28</f>
        <v>1444.48</v>
      </c>
      <c r="C28" s="47">
        <v>1391.45</v>
      </c>
      <c r="D28" s="25"/>
      <c r="E28" s="25">
        <v>53.03</v>
      </c>
      <c r="F28" s="53"/>
      <c r="G28" s="53"/>
      <c r="H28" s="53"/>
      <c r="I28" s="53"/>
      <c r="J28" s="53"/>
      <c r="K28" s="53"/>
      <c r="L28" s="53"/>
      <c r="M28" s="53"/>
    </row>
    <row r="29" spans="1:19" x14ac:dyDescent="0.25">
      <c r="A29" s="16" t="str">
        <f>A24</f>
        <v>отклонение</v>
      </c>
      <c r="B29" s="18">
        <f>B28-B27</f>
        <v>-13.610000000000127</v>
      </c>
      <c r="C29" s="18">
        <f>C28-C27</f>
        <v>-10.230000000000018</v>
      </c>
      <c r="D29" s="18">
        <f>D28-D27</f>
        <v>-1401.68</v>
      </c>
      <c r="E29" s="18">
        <f>E28-E27</f>
        <v>-3.3799999999999955</v>
      </c>
      <c r="F29" s="53"/>
      <c r="G29" s="53"/>
      <c r="H29" s="53"/>
      <c r="I29" s="53"/>
      <c r="J29" s="53"/>
      <c r="K29" s="53"/>
      <c r="L29" s="53"/>
      <c r="M29" s="53"/>
    </row>
    <row r="30" spans="1:19" x14ac:dyDescent="0.25">
      <c r="A30" s="16" t="str">
        <f>A25</f>
        <v>% роста (снижения)</v>
      </c>
      <c r="B30" s="28">
        <f>(B28/B27*100)</f>
        <v>99.066587110535011</v>
      </c>
      <c r="C30" s="19">
        <f>C28/C27*100</f>
        <v>99.270161520461158</v>
      </c>
      <c r="D30" s="43">
        <f>D28/D27*100</f>
        <v>0</v>
      </c>
      <c r="E30" s="43">
        <f>E28/E27*100</f>
        <v>94.008154582520845</v>
      </c>
      <c r="F30" s="53"/>
      <c r="G30" s="53"/>
      <c r="H30" s="53"/>
      <c r="I30" s="53"/>
      <c r="J30" s="53"/>
      <c r="K30" s="53"/>
      <c r="L30" s="53"/>
      <c r="M30" s="53"/>
    </row>
    <row r="31" spans="1:19" ht="14.25" customHeight="1" x14ac:dyDescent="0.25">
      <c r="A31" s="50" t="s">
        <v>27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1"/>
    </row>
    <row r="32" spans="1:19" x14ac:dyDescent="0.25">
      <c r="A32" s="16" t="str">
        <f>A7</f>
        <v>на 01.01.2025 г</v>
      </c>
      <c r="B32" s="17">
        <f>C32+E32</f>
        <v>39.03</v>
      </c>
      <c r="C32" s="52">
        <f>D32</f>
        <v>39.03</v>
      </c>
      <c r="D32" s="25">
        <v>39.03</v>
      </c>
      <c r="E32" s="25">
        <v>0</v>
      </c>
      <c r="F32" s="53"/>
      <c r="G32" s="53"/>
      <c r="H32" s="53"/>
      <c r="I32" s="53"/>
      <c r="J32" s="53"/>
      <c r="K32" s="53"/>
      <c r="L32" s="53"/>
      <c r="M32" s="53"/>
    </row>
    <row r="33" spans="1:13" x14ac:dyDescent="0.25">
      <c r="A33" s="20" t="str">
        <f>A8</f>
        <v>на 01.01.2026 г.</v>
      </c>
      <c r="B33" s="17">
        <f>C33+E33</f>
        <v>498.53</v>
      </c>
      <c r="C33" s="47">
        <v>498.53</v>
      </c>
      <c r="D33" s="25"/>
      <c r="E33" s="25"/>
      <c r="F33" s="53"/>
      <c r="G33" s="53"/>
      <c r="H33" s="53"/>
      <c r="I33" s="53"/>
      <c r="J33" s="53"/>
      <c r="K33" s="53"/>
      <c r="L33" s="53"/>
      <c r="M33" s="53"/>
    </row>
    <row r="34" spans="1:13" x14ac:dyDescent="0.25">
      <c r="A34" s="42" t="s">
        <v>20</v>
      </c>
      <c r="B34" s="18">
        <f>B33-B32</f>
        <v>459.5</v>
      </c>
      <c r="C34" s="18">
        <f>D34</f>
        <v>-39.03</v>
      </c>
      <c r="D34" s="25">
        <f>D33-D32</f>
        <v>-39.03</v>
      </c>
      <c r="E34" s="25"/>
      <c r="F34" s="53"/>
      <c r="G34" s="53"/>
      <c r="H34" s="53"/>
      <c r="I34" s="53"/>
      <c r="J34" s="53"/>
      <c r="K34" s="53"/>
      <c r="L34" s="53"/>
      <c r="M34" s="53"/>
    </row>
    <row r="35" spans="1:13" x14ac:dyDescent="0.25">
      <c r="A35" s="32" t="s">
        <v>21</v>
      </c>
      <c r="B35" s="28">
        <f>(B33/B32*100)</f>
        <v>1277.2995131949781</v>
      </c>
      <c r="C35" s="19">
        <f>C33/C32*100</f>
        <v>1277.2995131949781</v>
      </c>
      <c r="D35" s="29">
        <f>D33/D32*100</f>
        <v>0</v>
      </c>
      <c r="E35" s="29"/>
      <c r="F35" s="53"/>
      <c r="G35" s="53"/>
      <c r="H35" s="53"/>
      <c r="I35" s="53"/>
      <c r="J35" s="53"/>
      <c r="K35" s="53"/>
      <c r="L35" s="53"/>
      <c r="M35" s="53"/>
    </row>
    <row r="36" spans="1:13" hidden="1" x14ac:dyDescent="0.25">
      <c r="A36" s="50" t="s">
        <v>28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idden="1" x14ac:dyDescent="0.25">
      <c r="A37" s="16" t="s">
        <v>29</v>
      </c>
      <c r="B37" s="16"/>
      <c r="C37" s="52"/>
      <c r="D37" s="54"/>
      <c r="E37" s="54"/>
      <c r="F37" s="53"/>
      <c r="G37" s="53"/>
      <c r="H37" s="53"/>
      <c r="I37" s="53"/>
      <c r="J37" s="53"/>
      <c r="K37" s="53"/>
      <c r="L37" s="53"/>
      <c r="M37" s="53"/>
    </row>
    <row r="38" spans="1:13" hidden="1" x14ac:dyDescent="0.25">
      <c r="A38" s="20" t="s">
        <v>30</v>
      </c>
      <c r="B38" s="20"/>
      <c r="C38" s="28"/>
      <c r="D38" s="54"/>
      <c r="E38" s="54"/>
      <c r="F38" s="53"/>
      <c r="G38" s="53"/>
      <c r="H38" s="53"/>
      <c r="I38" s="53"/>
      <c r="J38" s="53"/>
      <c r="K38" s="53"/>
      <c r="L38" s="53"/>
      <c r="M38" s="53"/>
    </row>
    <row r="39" spans="1:13" hidden="1" x14ac:dyDescent="0.25">
      <c r="A39" s="42" t="s">
        <v>20</v>
      </c>
      <c r="B39" s="42"/>
      <c r="C39" s="28"/>
      <c r="D39" s="54"/>
      <c r="E39" s="54"/>
      <c r="F39" s="53"/>
      <c r="G39" s="53"/>
      <c r="H39" s="53"/>
      <c r="I39" s="53"/>
      <c r="J39" s="53"/>
      <c r="K39" s="53"/>
      <c r="L39" s="53"/>
      <c r="M39" s="53"/>
    </row>
    <row r="40" spans="1:13" hidden="1" x14ac:dyDescent="0.25">
      <c r="A40" s="32" t="s">
        <v>21</v>
      </c>
      <c r="B40" s="32"/>
      <c r="C40" s="28"/>
      <c r="D40" s="54"/>
      <c r="E40" s="54"/>
      <c r="F40" s="53"/>
      <c r="G40" s="53"/>
      <c r="H40" s="53"/>
      <c r="I40" s="53"/>
      <c r="J40" s="53"/>
      <c r="K40" s="53"/>
      <c r="L40" s="53"/>
      <c r="M40" s="53"/>
    </row>
    <row r="41" spans="1:13" ht="13.5" customHeight="1" x14ac:dyDescent="0.25">
      <c r="A41" s="50" t="s">
        <v>31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</row>
    <row r="42" spans="1:13" x14ac:dyDescent="0.25">
      <c r="A42" s="16" t="str">
        <f>A7</f>
        <v>на 01.01.2025 г</v>
      </c>
      <c r="B42" s="17">
        <f>C42+E42</f>
        <v>134.10999999999999</v>
      </c>
      <c r="C42" s="52">
        <f>D42+F42+G42+H42+I42+J42+K42+L42+M42</f>
        <v>130.66</v>
      </c>
      <c r="D42" s="25">
        <v>91.46</v>
      </c>
      <c r="E42" s="25">
        <v>3.45</v>
      </c>
      <c r="F42" s="53"/>
      <c r="G42" s="53"/>
      <c r="H42" s="53"/>
      <c r="I42" s="53"/>
      <c r="J42" s="53"/>
      <c r="K42" s="53"/>
      <c r="L42" s="53"/>
      <c r="M42" s="53">
        <v>39.200000000000003</v>
      </c>
    </row>
    <row r="43" spans="1:13" x14ac:dyDescent="0.25">
      <c r="A43" s="20" t="str">
        <f>A23</f>
        <v>на 01.01.2026 г.</v>
      </c>
      <c r="B43" s="17">
        <f>C43+E43</f>
        <v>233.61</v>
      </c>
      <c r="C43" s="47">
        <v>227.86</v>
      </c>
      <c r="D43" s="25"/>
      <c r="E43" s="25">
        <v>5.75</v>
      </c>
      <c r="F43" s="53"/>
      <c r="G43" s="53"/>
      <c r="H43" s="53"/>
      <c r="I43" s="53"/>
      <c r="J43" s="53"/>
      <c r="K43" s="53"/>
      <c r="L43" s="53"/>
      <c r="M43" s="53"/>
    </row>
    <row r="44" spans="1:13" x14ac:dyDescent="0.25">
      <c r="A44" s="42" t="s">
        <v>20</v>
      </c>
      <c r="B44" s="18">
        <f>B43-B42</f>
        <v>99.500000000000028</v>
      </c>
      <c r="C44" s="18">
        <f>C43-C42</f>
        <v>97.200000000000017</v>
      </c>
      <c r="D44" s="18">
        <f>D43-D42</f>
        <v>-91.46</v>
      </c>
      <c r="E44" s="18">
        <f>E43-E42</f>
        <v>2.2999999999999998</v>
      </c>
      <c r="F44" s="53"/>
      <c r="G44" s="53">
        <f>G43-G42</f>
        <v>0</v>
      </c>
      <c r="H44" s="53"/>
      <c r="I44" s="53"/>
      <c r="J44" s="53"/>
      <c r="K44" s="53"/>
      <c r="L44" s="53"/>
      <c r="M44" s="53">
        <f>M43-M42</f>
        <v>-39.200000000000003</v>
      </c>
    </row>
    <row r="45" spans="1:13" x14ac:dyDescent="0.25">
      <c r="A45" s="32" t="s">
        <v>21</v>
      </c>
      <c r="B45" s="28">
        <f>(B43/B42*100)</f>
        <v>174.19282678398332</v>
      </c>
      <c r="C45" s="47">
        <f>C43/C42*100</f>
        <v>174.39155058931578</v>
      </c>
      <c r="D45" s="47">
        <f>D43/D42*100</f>
        <v>0</v>
      </c>
      <c r="E45" s="47">
        <f>E43/E42*100</f>
        <v>166.66666666666666</v>
      </c>
      <c r="F45" s="29"/>
      <c r="G45" s="29" t="e">
        <f>G43/G42*100</f>
        <v>#DIV/0!</v>
      </c>
      <c r="H45" s="29"/>
      <c r="I45" s="29"/>
      <c r="J45" s="29"/>
      <c r="K45" s="29"/>
      <c r="L45" s="29"/>
      <c r="M45" s="29"/>
    </row>
    <row r="46" spans="1:13" hidden="1" x14ac:dyDescent="0.25">
      <c r="A46" s="50" t="s">
        <v>32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</row>
    <row r="47" spans="1:13" hidden="1" x14ac:dyDescent="0.25">
      <c r="A47" s="16" t="s">
        <v>29</v>
      </c>
      <c r="B47" s="16"/>
      <c r="C47" s="52"/>
      <c r="D47" s="53"/>
      <c r="E47" s="53"/>
      <c r="F47" s="53"/>
      <c r="G47" s="53"/>
      <c r="H47" s="53"/>
      <c r="I47" s="53"/>
      <c r="J47" s="53"/>
      <c r="K47" s="53"/>
      <c r="L47" s="53"/>
      <c r="M47" s="53"/>
    </row>
    <row r="48" spans="1:13" hidden="1" x14ac:dyDescent="0.25">
      <c r="A48" s="20" t="s">
        <v>33</v>
      </c>
      <c r="B48" s="20"/>
      <c r="C48" s="52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1:14" hidden="1" x14ac:dyDescent="0.25">
      <c r="A49" s="42" t="s">
        <v>20</v>
      </c>
      <c r="B49" s="42"/>
      <c r="C49" s="52"/>
      <c r="D49" s="53"/>
      <c r="E49" s="53"/>
      <c r="F49" s="53"/>
      <c r="G49" s="53"/>
      <c r="H49" s="53"/>
      <c r="I49" s="53"/>
      <c r="J49" s="53"/>
      <c r="K49" s="53"/>
      <c r="L49" s="53"/>
      <c r="M49" s="53"/>
    </row>
    <row r="50" spans="1:14" hidden="1" x14ac:dyDescent="0.25">
      <c r="A50" s="32" t="s">
        <v>21</v>
      </c>
      <c r="B50" s="32"/>
      <c r="C50" s="54"/>
      <c r="D50" s="53"/>
      <c r="E50" s="53"/>
      <c r="F50" s="53"/>
      <c r="G50" s="53"/>
      <c r="H50" s="53"/>
      <c r="I50" s="53"/>
      <c r="J50" s="53"/>
      <c r="K50" s="53"/>
      <c r="L50" s="54"/>
      <c r="M50" s="53"/>
    </row>
    <row r="51" spans="1:14" ht="18.75" customHeight="1" x14ac:dyDescent="0.25">
      <c r="A51" s="50" t="s">
        <v>34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</row>
    <row r="52" spans="1:14" x14ac:dyDescent="0.25">
      <c r="A52" s="16" t="str">
        <f>A7</f>
        <v>на 01.01.2025 г</v>
      </c>
      <c r="B52" s="17">
        <f>C52+E52</f>
        <v>2815.72</v>
      </c>
      <c r="C52" s="18">
        <f>D52+F52+G52+H52+I52+J52+K52+L52+M52</f>
        <v>2815.72</v>
      </c>
      <c r="D52" s="54"/>
      <c r="E52" s="54">
        <v>0</v>
      </c>
      <c r="F52" s="25">
        <v>1115.93</v>
      </c>
      <c r="G52" s="25">
        <v>578.24</v>
      </c>
      <c r="H52" s="25">
        <v>61.09</v>
      </c>
      <c r="I52" s="25">
        <v>162.6</v>
      </c>
      <c r="J52" s="25">
        <v>99.28</v>
      </c>
      <c r="K52" s="25">
        <v>19.579999999999998</v>
      </c>
      <c r="L52" s="25">
        <v>613.87</v>
      </c>
      <c r="M52" s="25">
        <v>165.13</v>
      </c>
      <c r="N52" s="23"/>
    </row>
    <row r="53" spans="1:14" x14ac:dyDescent="0.25">
      <c r="A53" s="20" t="str">
        <f>A18</f>
        <v>на 01.01.2026 г.</v>
      </c>
      <c r="B53" s="17">
        <f>C53+E53</f>
        <v>2764.04</v>
      </c>
      <c r="C53" s="47">
        <v>2764.04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4" x14ac:dyDescent="0.25">
      <c r="A54" s="42" t="s">
        <v>20</v>
      </c>
      <c r="B54" s="18">
        <f>B53-B52</f>
        <v>-51.679999999999836</v>
      </c>
      <c r="C54" s="18">
        <f t="shared" ref="C54:M54" si="8">C53-C52</f>
        <v>-51.679999999999836</v>
      </c>
      <c r="D54" s="18">
        <f>D53-D52</f>
        <v>0</v>
      </c>
      <c r="E54" s="18">
        <f>E53-E52</f>
        <v>0</v>
      </c>
      <c r="F54" s="47">
        <f t="shared" si="8"/>
        <v>-1115.93</v>
      </c>
      <c r="G54" s="47">
        <f t="shared" si="8"/>
        <v>-578.24</v>
      </c>
      <c r="H54" s="47">
        <f t="shared" si="8"/>
        <v>-61.09</v>
      </c>
      <c r="I54" s="47">
        <f t="shared" si="8"/>
        <v>-162.6</v>
      </c>
      <c r="J54" s="47">
        <f t="shared" si="8"/>
        <v>-99.28</v>
      </c>
      <c r="K54" s="47">
        <f>K53-K52</f>
        <v>-19.579999999999998</v>
      </c>
      <c r="L54" s="47">
        <f>L53-L52</f>
        <v>-613.87</v>
      </c>
      <c r="M54" s="47">
        <f t="shared" si="8"/>
        <v>-165.13</v>
      </c>
      <c r="N54" s="23"/>
    </row>
    <row r="55" spans="1:14" x14ac:dyDescent="0.25">
      <c r="A55" s="32" t="s">
        <v>21</v>
      </c>
      <c r="B55" s="28">
        <f>(B53/B52*100)</f>
        <v>98.164590229142107</v>
      </c>
      <c r="C55" s="18">
        <f>(C53/C52*100)</f>
        <v>98.164590229142107</v>
      </c>
      <c r="D55" s="28" t="e">
        <f>(D53/D52*100)</f>
        <v>#DIV/0!</v>
      </c>
      <c r="E55" s="28" t="e">
        <f>(E53/E52*100)</f>
        <v>#DIV/0!</v>
      </c>
      <c r="F55" s="29">
        <f t="shared" ref="F55:M55" si="9">(F53/F52*100)</f>
        <v>0</v>
      </c>
      <c r="G55" s="29">
        <f t="shared" si="9"/>
        <v>0</v>
      </c>
      <c r="H55" s="29">
        <f t="shared" si="9"/>
        <v>0</v>
      </c>
      <c r="I55" s="29">
        <f t="shared" si="9"/>
        <v>0</v>
      </c>
      <c r="J55" s="29">
        <f t="shared" si="9"/>
        <v>0</v>
      </c>
      <c r="K55" s="29">
        <f>(K53/K52*100)</f>
        <v>0</v>
      </c>
      <c r="L55" s="29">
        <f>(L53/L52*100)</f>
        <v>0</v>
      </c>
      <c r="M55" s="29">
        <f t="shared" si="9"/>
        <v>0</v>
      </c>
    </row>
    <row r="56" spans="1:14" hidden="1" x14ac:dyDescent="0.25">
      <c r="A56" s="50" t="s">
        <v>35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4" hidden="1" x14ac:dyDescent="0.25">
      <c r="A57" s="16" t="s">
        <v>29</v>
      </c>
      <c r="B57" s="16"/>
      <c r="C57" s="52">
        <f>SUM(D57:M57)</f>
        <v>0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</row>
    <row r="58" spans="1:14" hidden="1" x14ac:dyDescent="0.25">
      <c r="A58" s="20" t="s">
        <v>36</v>
      </c>
      <c r="B58" s="20"/>
      <c r="C58" s="52">
        <f>SUM(D58:M58)</f>
        <v>0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</row>
    <row r="59" spans="1:14" hidden="1" x14ac:dyDescent="0.25">
      <c r="A59" s="20" t="s">
        <v>37</v>
      </c>
      <c r="B59" s="20"/>
      <c r="C59" s="52">
        <f>SUM(D59:M59)</f>
        <v>0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</row>
    <row r="60" spans="1:14" hidden="1" x14ac:dyDescent="0.25">
      <c r="A60" s="42" t="s">
        <v>20</v>
      </c>
      <c r="B60" s="42"/>
      <c r="C60" s="52">
        <f t="shared" ref="C60:M60" si="10">C59-C57</f>
        <v>0</v>
      </c>
      <c r="D60" s="53">
        <f t="shared" si="10"/>
        <v>0</v>
      </c>
      <c r="E60" s="53"/>
      <c r="F60" s="53">
        <f t="shared" si="10"/>
        <v>0</v>
      </c>
      <c r="G60" s="53">
        <f t="shared" si="10"/>
        <v>0</v>
      </c>
      <c r="H60" s="53">
        <f t="shared" si="10"/>
        <v>0</v>
      </c>
      <c r="I60" s="53">
        <f t="shared" si="10"/>
        <v>0</v>
      </c>
      <c r="J60" s="53">
        <f t="shared" si="10"/>
        <v>0</v>
      </c>
      <c r="K60" s="53">
        <f t="shared" si="10"/>
        <v>0</v>
      </c>
      <c r="L60" s="53">
        <f t="shared" si="10"/>
        <v>0</v>
      </c>
      <c r="M60" s="53">
        <f t="shared" si="10"/>
        <v>0</v>
      </c>
    </row>
    <row r="61" spans="1:14" hidden="1" x14ac:dyDescent="0.25">
      <c r="A61" s="32" t="s">
        <v>21</v>
      </c>
      <c r="B61" s="32"/>
      <c r="C61" s="28" t="e">
        <f>(C59/C57*100)</f>
        <v>#DIV/0!</v>
      </c>
      <c r="D61" s="28"/>
      <c r="E61" s="28"/>
      <c r="F61" s="29" t="e">
        <f t="shared" ref="F61:M61" si="11">(F59/F57*100)</f>
        <v>#DIV/0!</v>
      </c>
      <c r="G61" s="29" t="e">
        <f t="shared" si="11"/>
        <v>#DIV/0!</v>
      </c>
      <c r="H61" s="29" t="e">
        <f t="shared" si="11"/>
        <v>#DIV/0!</v>
      </c>
      <c r="I61" s="29" t="e">
        <f t="shared" si="11"/>
        <v>#DIV/0!</v>
      </c>
      <c r="J61" s="29" t="e">
        <f t="shared" si="11"/>
        <v>#DIV/0!</v>
      </c>
      <c r="K61" s="29" t="e">
        <f t="shared" si="11"/>
        <v>#DIV/0!</v>
      </c>
      <c r="L61" s="29" t="e">
        <f t="shared" si="11"/>
        <v>#DIV/0!</v>
      </c>
      <c r="M61" s="29" t="e">
        <f t="shared" si="11"/>
        <v>#DIV/0!</v>
      </c>
    </row>
    <row r="62" spans="1:14" ht="14.25" customHeight="1" x14ac:dyDescent="0.25">
      <c r="A62" s="50" t="s">
        <v>38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4" x14ac:dyDescent="0.25">
      <c r="A63" s="16" t="str">
        <f>A7</f>
        <v>на 01.01.2025 г</v>
      </c>
      <c r="B63" s="17">
        <f>C63+E63</f>
        <v>7589.52</v>
      </c>
      <c r="C63" s="18">
        <f>D63+F63+G63+H63+I63+J63+K63+L63+M63</f>
        <v>7589.27</v>
      </c>
      <c r="D63" s="53"/>
      <c r="E63" s="53">
        <f>E68+E73</f>
        <v>0.25</v>
      </c>
      <c r="F63" s="25">
        <f>F68+F73</f>
        <v>1959.26</v>
      </c>
      <c r="G63" s="25">
        <f t="shared" ref="G63:M64" si="12">G68+G73</f>
        <v>1358.86</v>
      </c>
      <c r="H63" s="25">
        <f t="shared" si="12"/>
        <v>359.51</v>
      </c>
      <c r="I63" s="25">
        <f t="shared" si="12"/>
        <v>466.27</v>
      </c>
      <c r="J63" s="25">
        <f t="shared" si="12"/>
        <v>501.01</v>
      </c>
      <c r="K63" s="25">
        <f t="shared" si="12"/>
        <v>194.27</v>
      </c>
      <c r="L63" s="25">
        <f t="shared" si="12"/>
        <v>1721.91</v>
      </c>
      <c r="M63" s="25">
        <f t="shared" si="12"/>
        <v>1028.18</v>
      </c>
      <c r="N63" s="23"/>
    </row>
    <row r="64" spans="1:14" x14ac:dyDescent="0.25">
      <c r="A64" s="20" t="str">
        <f>A53</f>
        <v>на 01.01.2026 г.</v>
      </c>
      <c r="B64" s="17">
        <f>C64+E64</f>
        <v>6108.2</v>
      </c>
      <c r="C64" s="47">
        <f>C69+C74</f>
        <v>6108.2</v>
      </c>
      <c r="D64" s="47">
        <f>D69+D74</f>
        <v>0</v>
      </c>
      <c r="E64" s="47">
        <f>E69+E74</f>
        <v>0</v>
      </c>
      <c r="F64" s="25">
        <f>F69+F74</f>
        <v>0</v>
      </c>
      <c r="G64" s="25">
        <f t="shared" si="12"/>
        <v>0</v>
      </c>
      <c r="H64" s="25">
        <f t="shared" si="12"/>
        <v>0</v>
      </c>
      <c r="I64" s="25">
        <f t="shared" si="12"/>
        <v>0</v>
      </c>
      <c r="J64" s="25">
        <f t="shared" si="12"/>
        <v>0</v>
      </c>
      <c r="K64" s="25">
        <f t="shared" si="12"/>
        <v>0</v>
      </c>
      <c r="L64" s="25">
        <f t="shared" si="12"/>
        <v>0</v>
      </c>
      <c r="M64" s="25">
        <f t="shared" si="12"/>
        <v>0</v>
      </c>
    </row>
    <row r="65" spans="1:19" x14ac:dyDescent="0.25">
      <c r="A65" s="42" t="s">
        <v>20</v>
      </c>
      <c r="B65" s="18">
        <f>B64-B63</f>
        <v>-1481.3200000000006</v>
      </c>
      <c r="C65" s="52">
        <f>C64-C63</f>
        <v>-1481.0700000000006</v>
      </c>
      <c r="D65" s="52">
        <f>D64-D63</f>
        <v>0</v>
      </c>
      <c r="E65" s="52">
        <f>E64-E63</f>
        <v>-0.25</v>
      </c>
      <c r="F65" s="53">
        <f t="shared" ref="F65:M65" si="13">F64-F63</f>
        <v>-1959.26</v>
      </c>
      <c r="G65" s="53">
        <f t="shared" si="13"/>
        <v>-1358.86</v>
      </c>
      <c r="H65" s="53">
        <f t="shared" si="13"/>
        <v>-359.51</v>
      </c>
      <c r="I65" s="53">
        <f t="shared" si="13"/>
        <v>-466.27</v>
      </c>
      <c r="J65" s="25">
        <f>J64-J63</f>
        <v>-501.01</v>
      </c>
      <c r="K65" s="53">
        <f t="shared" si="13"/>
        <v>-194.27</v>
      </c>
      <c r="L65" s="53">
        <f t="shared" si="13"/>
        <v>-1721.91</v>
      </c>
      <c r="M65" s="53">
        <f t="shared" si="13"/>
        <v>-1028.18</v>
      </c>
      <c r="N65" s="55"/>
    </row>
    <row r="66" spans="1:19" x14ac:dyDescent="0.25">
      <c r="A66" s="32" t="s">
        <v>21</v>
      </c>
      <c r="B66" s="28">
        <f>(B64/B63*100)</f>
        <v>80.482033119354043</v>
      </c>
      <c r="C66" s="47">
        <f t="shared" ref="C66:M66" si="14">(C64/C63*100)</f>
        <v>80.484684297699246</v>
      </c>
      <c r="D66" s="29" t="e">
        <f>(D64/D63*100)</f>
        <v>#DIV/0!</v>
      </c>
      <c r="E66" s="29">
        <f>(E64/E63*100)</f>
        <v>0</v>
      </c>
      <c r="F66" s="29">
        <f t="shared" si="14"/>
        <v>0</v>
      </c>
      <c r="G66" s="29">
        <f t="shared" si="14"/>
        <v>0</v>
      </c>
      <c r="H66" s="29">
        <f t="shared" si="14"/>
        <v>0</v>
      </c>
      <c r="I66" s="29">
        <f t="shared" si="14"/>
        <v>0</v>
      </c>
      <c r="J66" s="29">
        <f t="shared" si="14"/>
        <v>0</v>
      </c>
      <c r="K66" s="29">
        <f t="shared" si="14"/>
        <v>0</v>
      </c>
      <c r="L66" s="29">
        <f t="shared" si="14"/>
        <v>0</v>
      </c>
      <c r="M66" s="29">
        <f t="shared" si="14"/>
        <v>0</v>
      </c>
    </row>
    <row r="67" spans="1:19" x14ac:dyDescent="0.25">
      <c r="A67" s="50" t="s">
        <v>39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</row>
    <row r="68" spans="1:19" x14ac:dyDescent="0.25">
      <c r="A68" s="16" t="str">
        <f>A63</f>
        <v>на 01.01.2025 г</v>
      </c>
      <c r="B68" s="17">
        <f>C68+E68</f>
        <v>837.31999999999994</v>
      </c>
      <c r="C68" s="52">
        <f>D68+F68+G68+H68+I68+J68+K68+L68+M68</f>
        <v>837.06999999999994</v>
      </c>
      <c r="D68" s="53"/>
      <c r="E68" s="53">
        <v>0.25</v>
      </c>
      <c r="F68" s="53">
        <v>1.71</v>
      </c>
      <c r="G68" s="53">
        <v>393.96</v>
      </c>
      <c r="H68" s="53"/>
      <c r="I68" s="53"/>
      <c r="J68" s="53">
        <v>6.89</v>
      </c>
      <c r="K68" s="53">
        <v>36.28</v>
      </c>
      <c r="L68" s="53">
        <v>243.71</v>
      </c>
      <c r="M68" s="53">
        <v>154.52000000000001</v>
      </c>
    </row>
    <row r="69" spans="1:19" x14ac:dyDescent="0.25">
      <c r="A69" s="20" t="str">
        <f>A64</f>
        <v>на 01.01.2026 г.</v>
      </c>
      <c r="B69" s="17">
        <f>C69+E69</f>
        <v>1241.5</v>
      </c>
      <c r="C69" s="47">
        <v>1241.5</v>
      </c>
      <c r="D69" s="53"/>
      <c r="E69" s="53"/>
      <c r="F69" s="53"/>
      <c r="G69" s="53"/>
      <c r="H69" s="53"/>
      <c r="I69" s="53"/>
      <c r="J69" s="53"/>
      <c r="K69" s="53"/>
      <c r="L69" s="53"/>
      <c r="M69" s="53"/>
    </row>
    <row r="70" spans="1:19" x14ac:dyDescent="0.25">
      <c r="A70" s="42" t="s">
        <v>20</v>
      </c>
      <c r="B70" s="18">
        <f>B69-B68</f>
        <v>404.18000000000006</v>
      </c>
      <c r="C70" s="18">
        <f>C69-C68</f>
        <v>404.43000000000006</v>
      </c>
      <c r="D70" s="52">
        <f>D69-D68</f>
        <v>0</v>
      </c>
      <c r="E70" s="52">
        <f>E69-E68</f>
        <v>-0.25</v>
      </c>
      <c r="F70" s="56">
        <f t="shared" ref="F70:M70" si="15">F69-F68</f>
        <v>-1.71</v>
      </c>
      <c r="G70" s="56">
        <f t="shared" si="15"/>
        <v>-393.96</v>
      </c>
      <c r="H70" s="56">
        <f t="shared" si="15"/>
        <v>0</v>
      </c>
      <c r="I70" s="56">
        <f t="shared" si="15"/>
        <v>0</v>
      </c>
      <c r="J70" s="56">
        <f t="shared" si="15"/>
        <v>-6.89</v>
      </c>
      <c r="K70" s="56">
        <f t="shared" si="15"/>
        <v>-36.28</v>
      </c>
      <c r="L70" s="56">
        <f t="shared" si="15"/>
        <v>-243.71</v>
      </c>
      <c r="M70" s="56">
        <f t="shared" si="15"/>
        <v>-154.52000000000001</v>
      </c>
    </row>
    <row r="71" spans="1:19" x14ac:dyDescent="0.25">
      <c r="A71" s="32" t="s">
        <v>21</v>
      </c>
      <c r="B71" s="28">
        <f>(B69/B68*100)</f>
        <v>148.27067309989013</v>
      </c>
      <c r="C71" s="47">
        <f>(C69/C68*100)</f>
        <v>148.31495573846871</v>
      </c>
      <c r="D71" s="29" t="e">
        <f>(D69/D68*100)</f>
        <v>#DIV/0!</v>
      </c>
      <c r="E71" s="29">
        <f>(E69/E68*100)</f>
        <v>0</v>
      </c>
      <c r="F71" s="29"/>
      <c r="G71" s="29">
        <f t="shared" ref="G71:L71" si="16">(G69/G68*100)</f>
        <v>0</v>
      </c>
      <c r="H71" s="29"/>
      <c r="I71" s="29"/>
      <c r="J71" s="29"/>
      <c r="K71" s="29">
        <f t="shared" si="16"/>
        <v>0</v>
      </c>
      <c r="L71" s="29">
        <f t="shared" si="16"/>
        <v>0</v>
      </c>
      <c r="M71" s="29"/>
    </row>
    <row r="72" spans="1:19" x14ac:dyDescent="0.25">
      <c r="A72" s="50" t="s">
        <v>40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</row>
    <row r="73" spans="1:19" x14ac:dyDescent="0.25">
      <c r="A73" s="16" t="str">
        <f>A63</f>
        <v>на 01.01.2025 г</v>
      </c>
      <c r="B73" s="17">
        <f>C73+E73</f>
        <v>6752.2</v>
      </c>
      <c r="C73" s="18">
        <f>F73+G73+H73+I73+J73+K73+L73+M73</f>
        <v>6752.2</v>
      </c>
      <c r="D73" s="53"/>
      <c r="E73" s="53">
        <v>0</v>
      </c>
      <c r="F73" s="53">
        <v>1957.55</v>
      </c>
      <c r="G73" s="53">
        <v>964.9</v>
      </c>
      <c r="H73" s="53">
        <v>359.51</v>
      </c>
      <c r="I73" s="53">
        <v>466.27</v>
      </c>
      <c r="J73" s="53">
        <v>494.12</v>
      </c>
      <c r="K73" s="53">
        <v>157.99</v>
      </c>
      <c r="L73" s="53">
        <v>1478.2</v>
      </c>
      <c r="M73" s="53">
        <v>873.66</v>
      </c>
    </row>
    <row r="74" spans="1:19" x14ac:dyDescent="0.25">
      <c r="A74" s="20" t="str">
        <f>A89</f>
        <v>на 01.01.2026 г.</v>
      </c>
      <c r="B74" s="17">
        <f>C74+E74</f>
        <v>4866.7</v>
      </c>
      <c r="C74" s="47">
        <v>4866.7</v>
      </c>
      <c r="D74" s="53"/>
      <c r="E74" s="53">
        <v>0</v>
      </c>
      <c r="F74" s="53"/>
      <c r="G74" s="53"/>
      <c r="H74" s="53"/>
      <c r="I74" s="53"/>
      <c r="J74" s="53"/>
      <c r="K74" s="53"/>
      <c r="L74" s="53"/>
      <c r="M74" s="53"/>
    </row>
    <row r="75" spans="1:19" x14ac:dyDescent="0.25">
      <c r="A75" s="42" t="s">
        <v>20</v>
      </c>
      <c r="B75" s="18">
        <f>B74-B73</f>
        <v>-1885.5</v>
      </c>
      <c r="C75" s="18">
        <f>C74-C73</f>
        <v>-1885.5</v>
      </c>
      <c r="D75" s="52">
        <f>D74-D73</f>
        <v>0</v>
      </c>
      <c r="E75" s="52">
        <f>E74-E73</f>
        <v>0</v>
      </c>
      <c r="F75" s="47">
        <f t="shared" ref="F75:M75" si="17">F74-F73</f>
        <v>-1957.55</v>
      </c>
      <c r="G75" s="47">
        <f t="shared" si="17"/>
        <v>-964.9</v>
      </c>
      <c r="H75" s="47">
        <f t="shared" si="17"/>
        <v>-359.51</v>
      </c>
      <c r="I75" s="47">
        <f t="shared" si="17"/>
        <v>-466.27</v>
      </c>
      <c r="J75" s="47">
        <f t="shared" si="17"/>
        <v>-494.12</v>
      </c>
      <c r="K75" s="47">
        <f t="shared" si="17"/>
        <v>-157.99</v>
      </c>
      <c r="L75" s="47">
        <f t="shared" si="17"/>
        <v>-1478.2</v>
      </c>
      <c r="M75" s="47">
        <f t="shared" si="17"/>
        <v>-873.66</v>
      </c>
    </row>
    <row r="76" spans="1:19" x14ac:dyDescent="0.25">
      <c r="A76" s="32" t="s">
        <v>21</v>
      </c>
      <c r="B76" s="28">
        <f>(B74/B73*100)</f>
        <v>72.075767897870321</v>
      </c>
      <c r="C76" s="18">
        <f>C74/C73*100</f>
        <v>72.075767897870321</v>
      </c>
      <c r="D76" s="28" t="e">
        <f>D74/D73*100</f>
        <v>#DIV/0!</v>
      </c>
      <c r="E76" s="28" t="e">
        <f>E74/E73*100</f>
        <v>#DIV/0!</v>
      </c>
      <c r="F76" s="29">
        <f t="shared" ref="F76:M76" si="18">F74/F73*100</f>
        <v>0</v>
      </c>
      <c r="G76" s="29">
        <f t="shared" si="18"/>
        <v>0</v>
      </c>
      <c r="H76" s="29">
        <f t="shared" si="18"/>
        <v>0</v>
      </c>
      <c r="I76" s="29">
        <f t="shared" si="18"/>
        <v>0</v>
      </c>
      <c r="J76" s="29">
        <f t="shared" si="18"/>
        <v>0</v>
      </c>
      <c r="K76" s="29">
        <f t="shared" si="18"/>
        <v>0</v>
      </c>
      <c r="L76" s="29">
        <f t="shared" si="18"/>
        <v>0</v>
      </c>
      <c r="M76" s="29">
        <f t="shared" si="18"/>
        <v>0</v>
      </c>
    </row>
    <row r="77" spans="1:19" x14ac:dyDescent="0.25">
      <c r="A77" s="57" t="s">
        <v>41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9"/>
    </row>
    <row r="78" spans="1:19" x14ac:dyDescent="0.25">
      <c r="A78" s="16" t="str">
        <f>A68</f>
        <v>на 01.01.2025 г</v>
      </c>
      <c r="B78" s="17">
        <f>C78+E78</f>
        <v>5330.7199999999993</v>
      </c>
      <c r="C78" s="60">
        <f>D78+F78+G78+H78+I78+J78+K78+L78+M78</f>
        <v>5330.7199999999993</v>
      </c>
      <c r="D78" s="38">
        <v>3386.93</v>
      </c>
      <c r="E78" s="38">
        <v>0</v>
      </c>
      <c r="F78" s="38">
        <v>1943.79</v>
      </c>
      <c r="G78" s="61"/>
      <c r="H78" s="61"/>
      <c r="I78" s="61"/>
      <c r="J78" s="61"/>
      <c r="K78" s="61"/>
      <c r="L78" s="61"/>
      <c r="M78" s="61"/>
      <c r="N78" s="23"/>
    </row>
    <row r="79" spans="1:19" x14ac:dyDescent="0.25">
      <c r="A79" s="20" t="str">
        <f>A94</f>
        <v>на 01.01.2026 г.</v>
      </c>
      <c r="B79" s="17">
        <f>C79+E79</f>
        <v>4302.8249999999998</v>
      </c>
      <c r="C79" s="38">
        <f>P79*Q79</f>
        <v>4302.8249999999998</v>
      </c>
      <c r="D79" s="38"/>
      <c r="E79" s="38">
        <f>R79*S79</f>
        <v>0</v>
      </c>
      <c r="F79" s="38"/>
      <c r="G79" s="61"/>
      <c r="H79" s="61"/>
      <c r="I79" s="61"/>
      <c r="J79" s="61"/>
      <c r="K79" s="61"/>
      <c r="L79" s="61"/>
      <c r="M79" s="61"/>
      <c r="P79" s="62">
        <v>8605.65</v>
      </c>
      <c r="Q79" s="40">
        <v>0.5</v>
      </c>
      <c r="R79" s="39"/>
      <c r="S79" s="40">
        <v>0.5</v>
      </c>
    </row>
    <row r="80" spans="1:19" x14ac:dyDescent="0.25">
      <c r="A80" s="42" t="s">
        <v>20</v>
      </c>
      <c r="B80" s="18">
        <f>B79-B78</f>
        <v>-1027.8949999999995</v>
      </c>
      <c r="C80" s="60">
        <f>C79-C78</f>
        <v>-1027.8949999999995</v>
      </c>
      <c r="D80" s="63">
        <f>D79-D78</f>
        <v>-3386.93</v>
      </c>
      <c r="E80" s="63">
        <f>E79-E78</f>
        <v>0</v>
      </c>
      <c r="F80" s="61">
        <f>F79-F78</f>
        <v>-1943.79</v>
      </c>
      <c r="G80" s="61"/>
      <c r="H80" s="63"/>
      <c r="I80" s="63"/>
      <c r="J80" s="63"/>
      <c r="K80" s="63"/>
      <c r="L80" s="63"/>
      <c r="M80" s="63"/>
      <c r="N80" s="64"/>
    </row>
    <row r="81" spans="1:14" x14ac:dyDescent="0.25">
      <c r="A81" s="32" t="s">
        <v>21</v>
      </c>
      <c r="B81" s="28">
        <f>(B79/B78*100)</f>
        <v>80.717520334964149</v>
      </c>
      <c r="C81" s="60">
        <f>C79/C78*100</f>
        <v>80.717520334964149</v>
      </c>
      <c r="D81" s="63">
        <f>D79/D78*100</f>
        <v>0</v>
      </c>
      <c r="E81" s="63" t="e">
        <f>E79/E78*100</f>
        <v>#DIV/0!</v>
      </c>
      <c r="F81" s="61">
        <f>F79/F78*100</f>
        <v>0</v>
      </c>
      <c r="G81" s="61"/>
      <c r="H81" s="61"/>
      <c r="I81" s="61"/>
      <c r="J81" s="61"/>
      <c r="K81" s="61"/>
      <c r="L81" s="61"/>
      <c r="M81" s="61"/>
    </row>
    <row r="82" spans="1:14" x14ac:dyDescent="0.25">
      <c r="A82" s="65" t="s">
        <v>42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</row>
    <row r="83" spans="1:14" x14ac:dyDescent="0.25">
      <c r="A83" s="16" t="str">
        <f>A68</f>
        <v>на 01.01.2025 г</v>
      </c>
      <c r="B83" s="16"/>
      <c r="C83" s="18">
        <f>D83+F83+G83+H83+I83+J83+K83+L83+M83</f>
        <v>0</v>
      </c>
      <c r="D83" s="47">
        <v>0</v>
      </c>
      <c r="E83" s="47"/>
      <c r="F83" s="29"/>
      <c r="G83" s="29"/>
      <c r="H83" s="29"/>
      <c r="I83" s="29"/>
      <c r="J83" s="29"/>
      <c r="K83" s="29"/>
      <c r="L83" s="29"/>
      <c r="M83" s="29"/>
    </row>
    <row r="84" spans="1:14" x14ac:dyDescent="0.25">
      <c r="A84" s="20" t="str">
        <f>A94</f>
        <v>на 01.01.2026 г.</v>
      </c>
      <c r="B84" s="17">
        <f>C84+E84</f>
        <v>829.76</v>
      </c>
      <c r="C84" s="18">
        <v>829.76</v>
      </c>
      <c r="D84" s="47">
        <v>0</v>
      </c>
      <c r="E84" s="47"/>
      <c r="F84" s="29"/>
      <c r="G84" s="29"/>
      <c r="H84" s="29"/>
      <c r="I84" s="29"/>
      <c r="J84" s="29"/>
      <c r="K84" s="29"/>
      <c r="L84" s="29"/>
      <c r="M84" s="29"/>
    </row>
    <row r="85" spans="1:14" x14ac:dyDescent="0.25">
      <c r="A85" s="42" t="s">
        <v>20</v>
      </c>
      <c r="B85" s="42"/>
      <c r="C85" s="18">
        <f>C84-C83</f>
        <v>829.76</v>
      </c>
      <c r="D85" s="47">
        <f>D84-D83</f>
        <v>0</v>
      </c>
      <c r="E85" s="47"/>
      <c r="F85" s="29"/>
      <c r="G85" s="29"/>
      <c r="H85" s="29"/>
      <c r="I85" s="29"/>
      <c r="J85" s="29"/>
      <c r="K85" s="29"/>
      <c r="L85" s="29"/>
      <c r="M85" s="29"/>
    </row>
    <row r="86" spans="1:14" x14ac:dyDescent="0.25">
      <c r="A86" s="32" t="s">
        <v>21</v>
      </c>
      <c r="B86" s="32"/>
      <c r="C86" s="28" t="e">
        <f>C84/C83*100</f>
        <v>#DIV/0!</v>
      </c>
      <c r="D86" s="28" t="e">
        <f>D84/D83*100</f>
        <v>#DIV/0!</v>
      </c>
      <c r="E86" s="28"/>
      <c r="F86" s="29"/>
      <c r="G86" s="29"/>
      <c r="H86" s="29"/>
      <c r="I86" s="29"/>
      <c r="J86" s="29"/>
      <c r="K86" s="29"/>
      <c r="L86" s="29"/>
      <c r="M86" s="29"/>
    </row>
    <row r="87" spans="1:14" ht="19.5" customHeight="1" x14ac:dyDescent="0.25">
      <c r="A87" s="14" t="s">
        <v>43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spans="1:14" x14ac:dyDescent="0.25">
      <c r="A88" s="16" t="str">
        <f>A68</f>
        <v>на 01.01.2025 г</v>
      </c>
      <c r="B88" s="17">
        <f>C88+E88</f>
        <v>7898.43</v>
      </c>
      <c r="C88" s="18">
        <f>SUM(D88:M88)</f>
        <v>7898.43</v>
      </c>
      <c r="D88" s="18">
        <f>D93+D98+D103</f>
        <v>1814.9099999999999</v>
      </c>
      <c r="E88" s="18">
        <f>E93+E98+E103</f>
        <v>0</v>
      </c>
      <c r="F88" s="18">
        <f t="shared" ref="F88:M89" si="19">F93+F98+F103</f>
        <v>5168.91</v>
      </c>
      <c r="G88" s="18">
        <f t="shared" si="19"/>
        <v>3.22</v>
      </c>
      <c r="H88" s="18">
        <f t="shared" si="19"/>
        <v>0.76</v>
      </c>
      <c r="I88" s="18">
        <f t="shared" si="19"/>
        <v>234.1</v>
      </c>
      <c r="J88" s="18">
        <f t="shared" si="19"/>
        <v>51.44</v>
      </c>
      <c r="K88" s="18">
        <f t="shared" si="19"/>
        <v>0</v>
      </c>
      <c r="L88" s="18">
        <f t="shared" si="19"/>
        <v>336.61999999999995</v>
      </c>
      <c r="M88" s="18">
        <f t="shared" si="19"/>
        <v>288.47000000000003</v>
      </c>
    </row>
    <row r="89" spans="1:14" x14ac:dyDescent="0.25">
      <c r="A89" s="20" t="str">
        <f>A53</f>
        <v>на 01.01.2026 г.</v>
      </c>
      <c r="B89" s="17">
        <f>C89+E89</f>
        <v>6800.2198100000005</v>
      </c>
      <c r="C89" s="18">
        <f>C94+C99+C104</f>
        <v>6800.2198100000005</v>
      </c>
      <c r="D89" s="18">
        <f>D94+D99+D104</f>
        <v>0</v>
      </c>
      <c r="E89" s="18">
        <f>E94+E99+E104</f>
        <v>0</v>
      </c>
      <c r="F89" s="18">
        <f t="shared" si="19"/>
        <v>0</v>
      </c>
      <c r="G89" s="18">
        <f t="shared" si="19"/>
        <v>0</v>
      </c>
      <c r="H89" s="18">
        <f t="shared" si="19"/>
        <v>0</v>
      </c>
      <c r="I89" s="18">
        <f t="shared" si="19"/>
        <v>0</v>
      </c>
      <c r="J89" s="18">
        <f t="shared" si="19"/>
        <v>0</v>
      </c>
      <c r="K89" s="18">
        <f t="shared" si="19"/>
        <v>0</v>
      </c>
      <c r="L89" s="18">
        <f t="shared" si="19"/>
        <v>0</v>
      </c>
      <c r="M89" s="18">
        <f t="shared" si="19"/>
        <v>0</v>
      </c>
    </row>
    <row r="90" spans="1:14" x14ac:dyDescent="0.25">
      <c r="A90" s="42" t="s">
        <v>20</v>
      </c>
      <c r="B90" s="18">
        <f>B89-B88</f>
        <v>-1098.2101899999998</v>
      </c>
      <c r="C90" s="18">
        <f t="shared" ref="C90:M90" si="20">C89-C88</f>
        <v>-1098.2101899999998</v>
      </c>
      <c r="D90" s="18">
        <f>D89-D88</f>
        <v>-1814.9099999999999</v>
      </c>
      <c r="E90" s="18">
        <f>E89-E88</f>
        <v>0</v>
      </c>
      <c r="F90" s="25">
        <f t="shared" si="20"/>
        <v>-5168.91</v>
      </c>
      <c r="G90" s="25">
        <f t="shared" si="20"/>
        <v>-3.22</v>
      </c>
      <c r="H90" s="25">
        <f t="shared" si="20"/>
        <v>-0.76</v>
      </c>
      <c r="I90" s="25">
        <f t="shared" si="20"/>
        <v>-234.1</v>
      </c>
      <c r="J90" s="25">
        <f t="shared" si="20"/>
        <v>-51.44</v>
      </c>
      <c r="K90" s="25">
        <f t="shared" si="20"/>
        <v>0</v>
      </c>
      <c r="L90" s="25">
        <f t="shared" si="20"/>
        <v>-336.61999999999995</v>
      </c>
      <c r="M90" s="25">
        <f t="shared" si="20"/>
        <v>-288.47000000000003</v>
      </c>
    </row>
    <row r="91" spans="1:14" x14ac:dyDescent="0.25">
      <c r="A91" s="32" t="s">
        <v>21</v>
      </c>
      <c r="B91" s="28">
        <f>(B89/B88*100)</f>
        <v>86.095841958465172</v>
      </c>
      <c r="C91" s="18">
        <f t="shared" ref="C91:M91" si="21">(C89/C88*100)</f>
        <v>86.095841958465172</v>
      </c>
      <c r="D91" s="28">
        <f>(D89/D88*100)</f>
        <v>0</v>
      </c>
      <c r="E91" s="28" t="e">
        <f>(E89/E88*100)</f>
        <v>#DIV/0!</v>
      </c>
      <c r="F91" s="29">
        <f t="shared" si="21"/>
        <v>0</v>
      </c>
      <c r="G91" s="29">
        <f t="shared" si="21"/>
        <v>0</v>
      </c>
      <c r="H91" s="29"/>
      <c r="I91" s="29"/>
      <c r="J91" s="29">
        <f t="shared" si="21"/>
        <v>0</v>
      </c>
      <c r="K91" s="29"/>
      <c r="L91" s="29"/>
      <c r="M91" s="29">
        <f t="shared" si="21"/>
        <v>0</v>
      </c>
    </row>
    <row r="92" spans="1:14" ht="35.25" customHeight="1" x14ac:dyDescent="0.25">
      <c r="A92" s="68" t="s">
        <v>44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0"/>
    </row>
    <row r="93" spans="1:14" x14ac:dyDescent="0.25">
      <c r="A93" s="16" t="str">
        <f>A88</f>
        <v>на 01.01.2025 г</v>
      </c>
      <c r="B93" s="17">
        <f>C93+E93</f>
        <v>2122.2399999999998</v>
      </c>
      <c r="C93" s="52">
        <f>D93+F93+G93+H93+I93+J93+K93+L93+M93</f>
        <v>2122.2399999999998</v>
      </c>
      <c r="D93" s="25">
        <v>1271.25</v>
      </c>
      <c r="E93" s="25">
        <v>0</v>
      </c>
      <c r="F93" s="25">
        <v>850.99</v>
      </c>
      <c r="G93" s="25"/>
      <c r="H93" s="25"/>
      <c r="I93" s="25"/>
      <c r="J93" s="25"/>
      <c r="K93" s="25"/>
      <c r="L93" s="25"/>
      <c r="M93" s="25"/>
    </row>
    <row r="94" spans="1:14" x14ac:dyDescent="0.25">
      <c r="A94" s="20" t="str">
        <f>A64</f>
        <v>на 01.01.2026 г.</v>
      </c>
      <c r="B94" s="17">
        <f>C94+E94</f>
        <v>2511.5685800000001</v>
      </c>
      <c r="C94" s="47">
        <v>2511.5685800000001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3"/>
    </row>
    <row r="95" spans="1:14" x14ac:dyDescent="0.25">
      <c r="A95" s="42" t="s">
        <v>20</v>
      </c>
      <c r="B95" s="18">
        <f>B94-B93</f>
        <v>389.32858000000033</v>
      </c>
      <c r="C95" s="18">
        <f>C94-C93</f>
        <v>389.32858000000033</v>
      </c>
      <c r="D95" s="52">
        <f>D94-D93</f>
        <v>-1271.25</v>
      </c>
      <c r="E95" s="52">
        <f>E94-E93</f>
        <v>0</v>
      </c>
      <c r="F95" s="53">
        <f>F94-F93</f>
        <v>-850.99</v>
      </c>
      <c r="G95" s="53"/>
      <c r="H95" s="53"/>
      <c r="I95" s="53"/>
      <c r="J95" s="53"/>
      <c r="K95" s="53"/>
      <c r="L95" s="53"/>
      <c r="M95" s="53"/>
    </row>
    <row r="96" spans="1:14" x14ac:dyDescent="0.25">
      <c r="A96" s="32" t="s">
        <v>21</v>
      </c>
      <c r="B96" s="28">
        <f>(B94/B93*100)</f>
        <v>118.34517208232813</v>
      </c>
      <c r="C96" s="18">
        <f>(C94/C93*100)</f>
        <v>118.34517208232813</v>
      </c>
      <c r="D96" s="28">
        <f>(D94/D93*100)</f>
        <v>0</v>
      </c>
      <c r="E96" s="28" t="e">
        <f>(E94/E93*100)</f>
        <v>#DIV/0!</v>
      </c>
      <c r="F96" s="29">
        <f>(F94/F93*100)</f>
        <v>0</v>
      </c>
      <c r="G96" s="29"/>
      <c r="H96" s="29"/>
      <c r="I96" s="29"/>
      <c r="J96" s="29"/>
      <c r="K96" s="29"/>
      <c r="L96" s="29"/>
      <c r="M96" s="29"/>
    </row>
    <row r="97" spans="1:13" ht="27" customHeight="1" x14ac:dyDescent="0.25">
      <c r="A97" s="68" t="s">
        <v>45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70"/>
    </row>
    <row r="98" spans="1:13" x14ac:dyDescent="0.25">
      <c r="A98" s="16" t="str">
        <f>A93</f>
        <v>на 01.01.2025 г</v>
      </c>
      <c r="B98" s="17">
        <f>C98+E98</f>
        <v>2913.21</v>
      </c>
      <c r="C98" s="52">
        <f>D98+F98+G98+H98+I98+J98+K98+L98+M98</f>
        <v>2913.21</v>
      </c>
      <c r="D98" s="25">
        <v>543.66</v>
      </c>
      <c r="E98" s="25">
        <v>0</v>
      </c>
      <c r="F98" s="25">
        <v>2368.71</v>
      </c>
      <c r="G98" s="25"/>
      <c r="H98" s="25"/>
      <c r="I98" s="25"/>
      <c r="J98" s="25"/>
      <c r="K98" s="25"/>
      <c r="L98" s="25">
        <v>0.84</v>
      </c>
      <c r="M98" s="25"/>
    </row>
    <row r="99" spans="1:13" x14ac:dyDescent="0.25">
      <c r="A99" s="20" t="str">
        <f>A89</f>
        <v>на 01.01.2026 г.</v>
      </c>
      <c r="B99" s="17">
        <f>C99+E99</f>
        <v>1530.0786000000001</v>
      </c>
      <c r="C99" s="47">
        <v>1530.0786000000001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</row>
    <row r="100" spans="1:13" x14ac:dyDescent="0.25">
      <c r="A100" s="42" t="s">
        <v>20</v>
      </c>
      <c r="B100" s="18">
        <f>B99-B98</f>
        <v>-1383.1314</v>
      </c>
      <c r="C100" s="18">
        <f t="shared" ref="C100:L100" si="22">C99-C98</f>
        <v>-1383.1314</v>
      </c>
      <c r="D100" s="56">
        <f t="shared" si="22"/>
        <v>-543.66</v>
      </c>
      <c r="E100" s="56"/>
      <c r="F100" s="56">
        <f t="shared" si="22"/>
        <v>-2368.71</v>
      </c>
      <c r="G100" s="56">
        <f t="shared" si="22"/>
        <v>0</v>
      </c>
      <c r="H100" s="56">
        <f t="shared" si="22"/>
        <v>0</v>
      </c>
      <c r="I100" s="56">
        <f t="shared" si="22"/>
        <v>0</v>
      </c>
      <c r="J100" s="47">
        <f>J99-J98</f>
        <v>0</v>
      </c>
      <c r="K100" s="47">
        <f>K99-K98</f>
        <v>0</v>
      </c>
      <c r="L100" s="56">
        <f t="shared" si="22"/>
        <v>-0.84</v>
      </c>
      <c r="M100" s="47">
        <f>M99-M98</f>
        <v>0</v>
      </c>
    </row>
    <row r="101" spans="1:13" x14ac:dyDescent="0.25">
      <c r="A101" s="32" t="s">
        <v>21</v>
      </c>
      <c r="B101" s="28">
        <f>(B99/B98*100)</f>
        <v>52.522083886846474</v>
      </c>
      <c r="C101" s="18">
        <f>(C99/C98*100)</f>
        <v>52.522083886846474</v>
      </c>
      <c r="D101" s="29">
        <f>(D99/D98*100)</f>
        <v>0</v>
      </c>
      <c r="E101" s="29"/>
      <c r="F101" s="29">
        <f>(F99/F98*100)</f>
        <v>0</v>
      </c>
      <c r="G101" s="29"/>
      <c r="H101" s="29"/>
      <c r="I101" s="29"/>
      <c r="J101" s="29"/>
      <c r="K101" s="29"/>
      <c r="L101" s="29"/>
      <c r="M101" s="29"/>
    </row>
    <row r="102" spans="1:13" x14ac:dyDescent="0.25">
      <c r="A102" s="50" t="s">
        <v>46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</row>
    <row r="103" spans="1:13" ht="18.75" customHeight="1" x14ac:dyDescent="0.25">
      <c r="A103" s="16" t="str">
        <f>A98</f>
        <v>на 01.01.2025 г</v>
      </c>
      <c r="B103" s="17">
        <f>C103+E103</f>
        <v>2862.9800000000005</v>
      </c>
      <c r="C103" s="52">
        <f>D103+F103+G103+H103+I103+J103+K103+L103+M103</f>
        <v>2862.9800000000005</v>
      </c>
      <c r="D103" s="25">
        <v>0</v>
      </c>
      <c r="E103" s="25">
        <v>0</v>
      </c>
      <c r="F103" s="25">
        <v>1949.21</v>
      </c>
      <c r="G103" s="25">
        <v>3.22</v>
      </c>
      <c r="H103" s="25">
        <v>0.76</v>
      </c>
      <c r="I103" s="25">
        <v>234.1</v>
      </c>
      <c r="J103" s="25">
        <v>51.44</v>
      </c>
      <c r="K103" s="25">
        <v>0</v>
      </c>
      <c r="L103" s="25">
        <v>335.78</v>
      </c>
      <c r="M103" s="25">
        <v>288.47000000000003</v>
      </c>
    </row>
    <row r="104" spans="1:13" x14ac:dyDescent="0.25">
      <c r="A104" s="20" t="str">
        <f>A94</f>
        <v>на 01.01.2026 г.</v>
      </c>
      <c r="B104" s="17">
        <f>C104+E104</f>
        <v>2758.5726300000001</v>
      </c>
      <c r="C104" s="47">
        <v>2758.5726300000001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</row>
    <row r="105" spans="1:13" x14ac:dyDescent="0.25">
      <c r="A105" s="42" t="s">
        <v>20</v>
      </c>
      <c r="B105" s="18">
        <f>B104-B103</f>
        <v>-104.40737000000036</v>
      </c>
      <c r="C105" s="18">
        <f t="shared" ref="C105:I105" si="23">C104-C103</f>
        <v>-104.40737000000036</v>
      </c>
      <c r="D105" s="28">
        <f>D104-D103</f>
        <v>0</v>
      </c>
      <c r="E105" s="28">
        <f>E104-E103</f>
        <v>0</v>
      </c>
      <c r="F105" s="29">
        <f t="shared" si="23"/>
        <v>-1949.21</v>
      </c>
      <c r="G105" s="29">
        <f t="shared" si="23"/>
        <v>-3.22</v>
      </c>
      <c r="H105" s="29">
        <f t="shared" si="23"/>
        <v>-0.76</v>
      </c>
      <c r="I105" s="29">
        <f t="shared" si="23"/>
        <v>-234.1</v>
      </c>
      <c r="J105" s="29">
        <f>J104-J103</f>
        <v>-51.44</v>
      </c>
      <c r="K105" s="29">
        <f>K104-K103</f>
        <v>0</v>
      </c>
      <c r="L105" s="29">
        <f>L104-L103</f>
        <v>-335.78</v>
      </c>
      <c r="M105" s="29">
        <f>M104-M103</f>
        <v>-288.47000000000003</v>
      </c>
    </row>
    <row r="106" spans="1:13" x14ac:dyDescent="0.25">
      <c r="A106" s="32" t="s">
        <v>21</v>
      </c>
      <c r="B106" s="28">
        <f>(B104/B103*100)</f>
        <v>96.353192477767919</v>
      </c>
      <c r="C106" s="18">
        <f>(C104/C103*100)</f>
        <v>96.353192477767919</v>
      </c>
      <c r="D106" s="28" t="e">
        <f>(D104/D103*100)</f>
        <v>#DIV/0!</v>
      </c>
      <c r="E106" s="28" t="e">
        <f>(E104/E103*100)</f>
        <v>#DIV/0!</v>
      </c>
      <c r="F106" s="28">
        <f t="shared" ref="F106:M106" si="24">(F104/F103*100)</f>
        <v>0</v>
      </c>
      <c r="G106" s="28">
        <f t="shared" si="24"/>
        <v>0</v>
      </c>
      <c r="H106" s="28">
        <f t="shared" si="24"/>
        <v>0</v>
      </c>
      <c r="I106" s="28">
        <f t="shared" si="24"/>
        <v>0</v>
      </c>
      <c r="J106" s="28">
        <f t="shared" si="24"/>
        <v>0</v>
      </c>
      <c r="K106" s="28"/>
      <c r="L106" s="28">
        <f t="shared" si="24"/>
        <v>0</v>
      </c>
      <c r="M106" s="28">
        <f t="shared" si="24"/>
        <v>0</v>
      </c>
    </row>
  </sheetData>
  <mergeCells count="24">
    <mergeCell ref="A77:M77"/>
    <mergeCell ref="A82:M82"/>
    <mergeCell ref="A87:M87"/>
    <mergeCell ref="A92:M92"/>
    <mergeCell ref="A97:M97"/>
    <mergeCell ref="A102:M102"/>
    <mergeCell ref="A46:M46"/>
    <mergeCell ref="A51:M51"/>
    <mergeCell ref="A56:M56"/>
    <mergeCell ref="A62:M62"/>
    <mergeCell ref="A67:M67"/>
    <mergeCell ref="A72:M72"/>
    <mergeCell ref="P16:R16"/>
    <mergeCell ref="A21:M21"/>
    <mergeCell ref="A26:M26"/>
    <mergeCell ref="A31:M31"/>
    <mergeCell ref="A36:M36"/>
    <mergeCell ref="A41:M41"/>
    <mergeCell ref="A1:M1"/>
    <mergeCell ref="G3:L3"/>
    <mergeCell ref="A5:M5"/>
    <mergeCell ref="A6:M6"/>
    <mergeCell ref="A11:M11"/>
    <mergeCell ref="A16:M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01.01.2026 г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raifo36</dc:creator>
  <cp:lastModifiedBy>raifo36</cp:lastModifiedBy>
  <dcterms:created xsi:type="dcterms:W3CDTF">2026-02-02T11:33:52Z</dcterms:created>
  <dcterms:modified xsi:type="dcterms:W3CDTF">2026-02-02T11:44:16Z</dcterms:modified>
</cp:coreProperties>
</file>